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ntura2020-my.sharepoint.com/personal/aiste_mockiene_gamta_lt/Documents/Darbalaukis/KĖLIMAS/Skaiciuokles/"/>
    </mc:Choice>
  </mc:AlternateContent>
  <xr:revisionPtr revIDLastSave="1084" documentId="8_{F6F573F5-492C-4AAD-AF64-2131560286EC}" xr6:coauthVersionLast="47" xr6:coauthVersionMax="47" xr10:uidLastSave="{CADA29C4-CD53-4CD3-84DB-6CBAFD3F5054}"/>
  <bookViews>
    <workbookView xWindow="-120" yWindow="-120" windowWidth="29040" windowHeight="15720" activeTab="14" xr2:uid="{9CFF52C6-3783-4CEC-BCDF-13F9138FA39B}"/>
  </bookViews>
  <sheets>
    <sheet name="LT ST harvest" sheetId="7" r:id="rId1"/>
    <sheet name="LT ST derlius" sheetId="6" state="hidden" r:id="rId2"/>
    <sheet name="LT ST sown area" sheetId="5" r:id="rId3"/>
    <sheet name="ST LT Harvested area" sheetId="2" r:id="rId4"/>
    <sheet name="LT ST pasetas plotas" sheetId="4" state="hidden" r:id="rId5"/>
    <sheet name="LT ST Nuimtas plotas" sheetId="3" state="hidden" r:id="rId6"/>
    <sheet name="Perennial grasses" sheetId="8" r:id="rId7"/>
    <sheet name="Potatoes" sheetId="1" r:id="rId8"/>
    <sheet name="Sugar beet (for industry)" sheetId="10" r:id="rId9"/>
    <sheet name="Carrots" sheetId="11" r:id="rId10"/>
    <sheet name="Beetroot" sheetId="12" r:id="rId11"/>
    <sheet name="Fodder beet" sheetId="13" r:id="rId12"/>
    <sheet name="Fodder roots" sheetId="14" r:id="rId13"/>
    <sheet name="Forages" sheetId="15" r:id="rId14"/>
    <sheet name="Reporting" sheetId="16" r:id="rId15"/>
  </sheets>
  <definedNames>
    <definedName name="JR_PAGE_ANCHOR_0_1" localSheetId="1">'LT ST derlius'!$A$1</definedName>
    <definedName name="JR_PAGE_ANCHOR_0_1" localSheetId="0">'LT ST harvest'!$A$1</definedName>
    <definedName name="JR_PAGE_ANCHOR_0_1" localSheetId="5">'LT ST Nuimtas plotas'!$A$1</definedName>
    <definedName name="JR_PAGE_ANCHOR_0_1" localSheetId="4">'LT ST pasetas plotas'!$A$1</definedName>
    <definedName name="JR_PAGE_ANCHOR_0_1" localSheetId="2">'LT ST sown area'!$A$1</definedName>
    <definedName name="JR_PAGE_ANCHOR_0_1">'ST LT Harvested area'!$A$1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6" l="1"/>
  <c r="T12" i="16"/>
  <c r="T17" i="16"/>
  <c r="AM131" i="8"/>
  <c r="AM126" i="8"/>
  <c r="AM121" i="8"/>
  <c r="AM115" i="8"/>
  <c r="AM75" i="8"/>
  <c r="AM68" i="8"/>
  <c r="AM62" i="8"/>
  <c r="AM54" i="8"/>
  <c r="AM41" i="8"/>
  <c r="AM36" i="8"/>
  <c r="AM27" i="8"/>
  <c r="AM12" i="8"/>
  <c r="AL17" i="16"/>
  <c r="AM20" i="16"/>
  <c r="AM17" i="16"/>
  <c r="AM12" i="16"/>
  <c r="AM14" i="16"/>
  <c r="AM13" i="16"/>
  <c r="AM7" i="16"/>
  <c r="AM9" i="16" s="1"/>
  <c r="AM8" i="16"/>
  <c r="AL7" i="16"/>
  <c r="AM137" i="15"/>
  <c r="AM138" i="15"/>
  <c r="AM132" i="15"/>
  <c r="AM133" i="15"/>
  <c r="AM134" i="15"/>
  <c r="AM127" i="15"/>
  <c r="AM129" i="15" s="1"/>
  <c r="AM128" i="15"/>
  <c r="AM121" i="15"/>
  <c r="AM123" i="15" s="1"/>
  <c r="AM122" i="15"/>
  <c r="AM81" i="15"/>
  <c r="AM82" i="15"/>
  <c r="AM74" i="15"/>
  <c r="AM75" i="15"/>
  <c r="AM68" i="15"/>
  <c r="AM69" i="15"/>
  <c r="AM60" i="15"/>
  <c r="AM62" i="15" s="1"/>
  <c r="AM61" i="15"/>
  <c r="AM41" i="15"/>
  <c r="AM43" i="15" s="1"/>
  <c r="AM42" i="15"/>
  <c r="AK37" i="15"/>
  <c r="AK36" i="15"/>
  <c r="AK38" i="15"/>
  <c r="AM36" i="15"/>
  <c r="AM38" i="15" s="1"/>
  <c r="AM37" i="15"/>
  <c r="AM27" i="15"/>
  <c r="AM28" i="15"/>
  <c r="AM29" i="15" s="1"/>
  <c r="AM21" i="15"/>
  <c r="AM23" i="15" s="1"/>
  <c r="AM22" i="15"/>
  <c r="AM15" i="15"/>
  <c r="AM17" i="15" s="1"/>
  <c r="AM16" i="15"/>
  <c r="AM8" i="15"/>
  <c r="AM10" i="15" s="1"/>
  <c r="AM9" i="15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R133" i="14"/>
  <c r="S133" i="14"/>
  <c r="T133" i="14"/>
  <c r="U133" i="14"/>
  <c r="V133" i="14"/>
  <c r="W133" i="14"/>
  <c r="X133" i="14"/>
  <c r="Y133" i="14"/>
  <c r="Z133" i="14"/>
  <c r="AA133" i="14"/>
  <c r="AB133" i="14"/>
  <c r="AC133" i="14"/>
  <c r="AD133" i="14"/>
  <c r="AE133" i="14"/>
  <c r="AF133" i="14"/>
  <c r="AG133" i="14"/>
  <c r="AH133" i="14"/>
  <c r="AI133" i="14"/>
  <c r="AJ133" i="14"/>
  <c r="AK133" i="14"/>
  <c r="AL133" i="14"/>
  <c r="AM133" i="14"/>
  <c r="E133" i="14"/>
  <c r="AM131" i="14"/>
  <c r="AM132" i="14"/>
  <c r="AM126" i="14"/>
  <c r="AM128" i="14" s="1"/>
  <c r="AM127" i="14"/>
  <c r="AM121" i="14"/>
  <c r="AM123" i="14" s="1"/>
  <c r="AM122" i="14"/>
  <c r="AM115" i="14"/>
  <c r="AM117" i="14" s="1"/>
  <c r="AM116" i="14"/>
  <c r="AM75" i="14"/>
  <c r="AM76" i="14"/>
  <c r="AM68" i="14"/>
  <c r="AM69" i="14"/>
  <c r="AM62" i="14"/>
  <c r="AM63" i="14"/>
  <c r="AM54" i="14"/>
  <c r="AM56" i="14" s="1"/>
  <c r="AM55" i="14"/>
  <c r="AM41" i="14"/>
  <c r="AM42" i="14"/>
  <c r="AM43" i="14"/>
  <c r="AM36" i="14"/>
  <c r="AM37" i="14"/>
  <c r="AM38" i="14"/>
  <c r="AM27" i="14"/>
  <c r="AM29" i="14" s="1"/>
  <c r="AM28" i="14"/>
  <c r="AM21" i="14"/>
  <c r="AM22" i="14"/>
  <c r="AM23" i="14"/>
  <c r="AM15" i="14"/>
  <c r="AM17" i="14" s="1"/>
  <c r="AM16" i="14"/>
  <c r="AM8" i="14"/>
  <c r="AM10" i="14" s="1"/>
  <c r="AM9" i="14"/>
  <c r="AM131" i="13"/>
  <c r="AL131" i="13"/>
  <c r="AM132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R133" i="13"/>
  <c r="S133" i="13"/>
  <c r="T133" i="13"/>
  <c r="U133" i="13"/>
  <c r="V133" i="13"/>
  <c r="W133" i="13"/>
  <c r="X133" i="13"/>
  <c r="Y133" i="13"/>
  <c r="Z133" i="13"/>
  <c r="AA133" i="13"/>
  <c r="AB133" i="13"/>
  <c r="AC133" i="13"/>
  <c r="AD133" i="13"/>
  <c r="AE133" i="13"/>
  <c r="AF133" i="13"/>
  <c r="AG133" i="13"/>
  <c r="AH133" i="13"/>
  <c r="AI133" i="13"/>
  <c r="AJ133" i="13"/>
  <c r="AK133" i="13"/>
  <c r="AL133" i="13"/>
  <c r="AM133" i="13"/>
  <c r="E133" i="13"/>
  <c r="AM126" i="13"/>
  <c r="AM128" i="13" s="1"/>
  <c r="AM127" i="13"/>
  <c r="AM121" i="13"/>
  <c r="AM123" i="13" s="1"/>
  <c r="AM122" i="13"/>
  <c r="AM115" i="13"/>
  <c r="AM117" i="13" s="1"/>
  <c r="AM116" i="13"/>
  <c r="AM75" i="13"/>
  <c r="AM76" i="13"/>
  <c r="AM68" i="13"/>
  <c r="AM69" i="13"/>
  <c r="AM62" i="13"/>
  <c r="AM63" i="13"/>
  <c r="AM54" i="13"/>
  <c r="AM56" i="13" s="1"/>
  <c r="AM55" i="13"/>
  <c r="AM41" i="13"/>
  <c r="AM43" i="13" s="1"/>
  <c r="AM42" i="13"/>
  <c r="AM36" i="13"/>
  <c r="AM38" i="13" s="1"/>
  <c r="AM37" i="13"/>
  <c r="AL38" i="13"/>
  <c r="AL37" i="13"/>
  <c r="AL36" i="13"/>
  <c r="AK37" i="13"/>
  <c r="AK36" i="13"/>
  <c r="AM27" i="13"/>
  <c r="AM29" i="13" s="1"/>
  <c r="AM28" i="13"/>
  <c r="AM21" i="13"/>
  <c r="AM23" i="13" s="1"/>
  <c r="AM22" i="13"/>
  <c r="AM15" i="13"/>
  <c r="AM17" i="13" s="1"/>
  <c r="AM16" i="13"/>
  <c r="AM8" i="13"/>
  <c r="AM10" i="13" s="1"/>
  <c r="AM9" i="13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AC133" i="12"/>
  <c r="AD133" i="12"/>
  <c r="AE133" i="12"/>
  <c r="AF133" i="12"/>
  <c r="AG133" i="12"/>
  <c r="AH133" i="12"/>
  <c r="AI133" i="12"/>
  <c r="AJ133" i="12"/>
  <c r="AK133" i="12"/>
  <c r="AL133" i="12"/>
  <c r="AM133" i="12"/>
  <c r="E133" i="12"/>
  <c r="AM131" i="12"/>
  <c r="AM132" i="12"/>
  <c r="AM126" i="12"/>
  <c r="AM127" i="12"/>
  <c r="AM128" i="12"/>
  <c r="AM121" i="12"/>
  <c r="AM123" i="12" s="1"/>
  <c r="AM122" i="12"/>
  <c r="AM115" i="12"/>
  <c r="AM116" i="12"/>
  <c r="AM117" i="12" s="1"/>
  <c r="AM75" i="12"/>
  <c r="AM76" i="12"/>
  <c r="AM68" i="12"/>
  <c r="AM69" i="12"/>
  <c r="AM62" i="12"/>
  <c r="AM63" i="12"/>
  <c r="AM54" i="12"/>
  <c r="AM56" i="12" s="1"/>
  <c r="AM55" i="12"/>
  <c r="AM41" i="12"/>
  <c r="AM42" i="12"/>
  <c r="AM43" i="12"/>
  <c r="AM36" i="12"/>
  <c r="AM37" i="12"/>
  <c r="AM38" i="12" s="1"/>
  <c r="AM27" i="12"/>
  <c r="AM29" i="12" s="1"/>
  <c r="AM28" i="12"/>
  <c r="AM21" i="12"/>
  <c r="AM22" i="12"/>
  <c r="AM23" i="12" s="1"/>
  <c r="AM15" i="12"/>
  <c r="AM17" i="12" s="1"/>
  <c r="AM16" i="12"/>
  <c r="AM8" i="12"/>
  <c r="AM10" i="12" s="1"/>
  <c r="AM9" i="12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R133" i="11"/>
  <c r="S133" i="11"/>
  <c r="T133" i="11"/>
  <c r="U133" i="11"/>
  <c r="V133" i="11"/>
  <c r="W133" i="11"/>
  <c r="X133" i="11"/>
  <c r="Y133" i="11"/>
  <c r="Z133" i="11"/>
  <c r="AA133" i="11"/>
  <c r="AB133" i="11"/>
  <c r="AC133" i="11"/>
  <c r="AD133" i="11"/>
  <c r="AE133" i="11"/>
  <c r="AF133" i="11"/>
  <c r="AG133" i="11"/>
  <c r="AH133" i="11"/>
  <c r="AI133" i="11"/>
  <c r="AJ133" i="11"/>
  <c r="AK133" i="11"/>
  <c r="AL133" i="11"/>
  <c r="AM133" i="11"/>
  <c r="E133" i="11"/>
  <c r="AM131" i="11"/>
  <c r="AM132" i="11"/>
  <c r="AM126" i="11"/>
  <c r="AM128" i="11" s="1"/>
  <c r="AM127" i="11"/>
  <c r="AM121" i="11"/>
  <c r="AM123" i="11" s="1"/>
  <c r="AM122" i="11"/>
  <c r="AM115" i="11"/>
  <c r="AL115" i="11"/>
  <c r="AM117" i="11"/>
  <c r="AM116" i="11"/>
  <c r="AM75" i="11"/>
  <c r="AM76" i="11"/>
  <c r="AM68" i="11"/>
  <c r="AM69" i="11"/>
  <c r="AM62" i="11"/>
  <c r="AM63" i="11"/>
  <c r="AM54" i="11"/>
  <c r="AM56" i="11" s="1"/>
  <c r="AM55" i="11"/>
  <c r="AM41" i="11"/>
  <c r="AM43" i="11" s="1"/>
  <c r="AM42" i="11"/>
  <c r="AM36" i="11"/>
  <c r="AM38" i="11" s="1"/>
  <c r="AM37" i="11"/>
  <c r="AM27" i="11"/>
  <c r="AM29" i="11" s="1"/>
  <c r="AM28" i="11"/>
  <c r="AM21" i="11"/>
  <c r="AM23" i="11" s="1"/>
  <c r="AM22" i="11"/>
  <c r="AM15" i="11"/>
  <c r="AM17" i="11" s="1"/>
  <c r="AM16" i="11"/>
  <c r="AM8" i="11"/>
  <c r="AM10" i="11" s="1"/>
  <c r="AM9" i="11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X133" i="10"/>
  <c r="Y133" i="10"/>
  <c r="Z133" i="10"/>
  <c r="AA133" i="10"/>
  <c r="AB133" i="10"/>
  <c r="AC133" i="10"/>
  <c r="AD133" i="10"/>
  <c r="AE133" i="10"/>
  <c r="AF133" i="10"/>
  <c r="AG133" i="10"/>
  <c r="AH133" i="10"/>
  <c r="AI133" i="10"/>
  <c r="AJ133" i="10"/>
  <c r="AK133" i="10"/>
  <c r="AL133" i="10"/>
  <c r="AM133" i="10"/>
  <c r="E133" i="10"/>
  <c r="AM131" i="10"/>
  <c r="AM132" i="10"/>
  <c r="AM126" i="10"/>
  <c r="AM128" i="10" s="1"/>
  <c r="AM127" i="10"/>
  <c r="AM121" i="10"/>
  <c r="AM123" i="10" s="1"/>
  <c r="AM122" i="10"/>
  <c r="AM115" i="10"/>
  <c r="AM116" i="10"/>
  <c r="AM117" i="10" s="1"/>
  <c r="AM75" i="10"/>
  <c r="AM76" i="10"/>
  <c r="AM68" i="10"/>
  <c r="AM69" i="10"/>
  <c r="AM62" i="10"/>
  <c r="AM63" i="10"/>
  <c r="AM54" i="10"/>
  <c r="AM55" i="10"/>
  <c r="AM56" i="10"/>
  <c r="AM41" i="10"/>
  <c r="AM43" i="10" s="1"/>
  <c r="AM42" i="10"/>
  <c r="AM36" i="10"/>
  <c r="AM38" i="10" s="1"/>
  <c r="AM37" i="10"/>
  <c r="AM27" i="10"/>
  <c r="AM29" i="10" s="1"/>
  <c r="AM28" i="10"/>
  <c r="AM21" i="10"/>
  <c r="AM23" i="10" s="1"/>
  <c r="AM22" i="10"/>
  <c r="AM15" i="10"/>
  <c r="AM17" i="10" s="1"/>
  <c r="AM16" i="10"/>
  <c r="AM8" i="10"/>
  <c r="AM10" i="10" s="1"/>
  <c r="AM9" i="10"/>
  <c r="AL132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E133" i="1"/>
  <c r="AM131" i="1"/>
  <c r="AM132" i="1"/>
  <c r="AM126" i="1"/>
  <c r="AM128" i="1" s="1"/>
  <c r="AM127" i="1"/>
  <c r="AM121" i="1"/>
  <c r="AM122" i="1"/>
  <c r="AM123" i="1"/>
  <c r="AM115" i="1"/>
  <c r="AM117" i="1" s="1"/>
  <c r="AM116" i="1"/>
  <c r="AM75" i="1"/>
  <c r="AL75" i="1"/>
  <c r="AM76" i="1"/>
  <c r="AM68" i="1"/>
  <c r="AM69" i="1"/>
  <c r="AM62" i="1"/>
  <c r="AM63" i="1"/>
  <c r="AM54" i="1"/>
  <c r="AM56" i="1" s="1"/>
  <c r="AM55" i="1"/>
  <c r="AM41" i="1"/>
  <c r="AM42" i="1"/>
  <c r="AM43" i="1" s="1"/>
  <c r="AM36" i="1"/>
  <c r="AM38" i="1" s="1"/>
  <c r="AM37" i="1"/>
  <c r="AM27" i="1"/>
  <c r="AM28" i="1"/>
  <c r="AM29" i="1"/>
  <c r="AM21" i="1"/>
  <c r="AM22" i="1"/>
  <c r="AM23" i="1"/>
  <c r="AM15" i="1"/>
  <c r="AM17" i="1" s="1"/>
  <c r="AM16" i="1"/>
  <c r="AM8" i="1"/>
  <c r="AM10" i="1" s="1"/>
  <c r="AM9" i="1"/>
  <c r="G133" i="8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V133" i="8"/>
  <c r="W133" i="8"/>
  <c r="X133" i="8"/>
  <c r="Y133" i="8"/>
  <c r="Z133" i="8"/>
  <c r="AA133" i="8"/>
  <c r="AB133" i="8"/>
  <c r="AC133" i="8"/>
  <c r="AD133" i="8"/>
  <c r="AE133" i="8"/>
  <c r="AF133" i="8"/>
  <c r="AG133" i="8"/>
  <c r="AH133" i="8"/>
  <c r="AI133" i="8"/>
  <c r="AJ133" i="8"/>
  <c r="AK133" i="8"/>
  <c r="AL133" i="8"/>
  <c r="AM133" i="8"/>
  <c r="F133" i="8"/>
  <c r="F128" i="8"/>
  <c r="AM132" i="8"/>
  <c r="AL115" i="8"/>
  <c r="AM128" i="8"/>
  <c r="AM127" i="8"/>
  <c r="AM122" i="8"/>
  <c r="AM123" i="8"/>
  <c r="AM116" i="8"/>
  <c r="AM117" i="8"/>
  <c r="AL75" i="8"/>
  <c r="AM76" i="8"/>
  <c r="AM69" i="8"/>
  <c r="AL68" i="8"/>
  <c r="AM63" i="8"/>
  <c r="AL62" i="8"/>
  <c r="AL54" i="8"/>
  <c r="AM56" i="8"/>
  <c r="AM55" i="8"/>
  <c r="AK41" i="8"/>
  <c r="AL41" i="8"/>
  <c r="AM42" i="8"/>
  <c r="AM43" i="8"/>
  <c r="AL36" i="8"/>
  <c r="AM38" i="8"/>
  <c r="AM37" i="8"/>
  <c r="AL27" i="8"/>
  <c r="AM29" i="8"/>
  <c r="AM28" i="8"/>
  <c r="AL21" i="8"/>
  <c r="AM21" i="8"/>
  <c r="AM23" i="8" s="1"/>
  <c r="AM22" i="8"/>
  <c r="AM15" i="8"/>
  <c r="AM16" i="8"/>
  <c r="AM17" i="8"/>
  <c r="AL12" i="8"/>
  <c r="AM8" i="8"/>
  <c r="AM9" i="8"/>
  <c r="AM10" i="8"/>
  <c r="AM12" i="15" l="1"/>
  <c r="AM12" i="14"/>
  <c r="AM12" i="13"/>
  <c r="AM12" i="12"/>
  <c r="AM12" i="11"/>
  <c r="AM12" i="10"/>
  <c r="AM12" i="1"/>
  <c r="A14" i="16" l="1"/>
  <c r="A9" i="16"/>
  <c r="B51" i="15"/>
  <c r="B50" i="15"/>
  <c r="AF75" i="15" s="1"/>
  <c r="D52" i="15"/>
  <c r="S22" i="15"/>
  <c r="T22" i="15"/>
  <c r="U22" i="15"/>
  <c r="V22" i="15"/>
  <c r="W22" i="15"/>
  <c r="W23" i="15" s="1"/>
  <c r="X22" i="15"/>
  <c r="Y22" i="15"/>
  <c r="Z22" i="15"/>
  <c r="AA22" i="15"/>
  <c r="AB22" i="15"/>
  <c r="AC22" i="15"/>
  <c r="AD22" i="15"/>
  <c r="AE22" i="15"/>
  <c r="AE23" i="15" s="1"/>
  <c r="AF22" i="15"/>
  <c r="AG22" i="15"/>
  <c r="AH22" i="15"/>
  <c r="AI22" i="15"/>
  <c r="AJ22" i="15"/>
  <c r="AK22" i="15"/>
  <c r="AL22" i="15"/>
  <c r="R22" i="15"/>
  <c r="S21" i="15"/>
  <c r="T21" i="15"/>
  <c r="U21" i="15"/>
  <c r="U17" i="16" s="1"/>
  <c r="U20" i="16" s="1"/>
  <c r="V21" i="15"/>
  <c r="V17" i="16" s="1"/>
  <c r="V20" i="16" s="1"/>
  <c r="W21" i="15"/>
  <c r="W17" i="16" s="1"/>
  <c r="W20" i="16" s="1"/>
  <c r="X21" i="15"/>
  <c r="X17" i="16" s="1"/>
  <c r="X20" i="16" s="1"/>
  <c r="Y21" i="15"/>
  <c r="Y17" i="16" s="1"/>
  <c r="Y20" i="16" s="1"/>
  <c r="Z21" i="15"/>
  <c r="AA21" i="15"/>
  <c r="AB21" i="15"/>
  <c r="AB17" i="16" s="1"/>
  <c r="AB20" i="16" s="1"/>
  <c r="AC21" i="15"/>
  <c r="AC17" i="16" s="1"/>
  <c r="AC20" i="16" s="1"/>
  <c r="AD21" i="15"/>
  <c r="AD17" i="16" s="1"/>
  <c r="AD20" i="16" s="1"/>
  <c r="AE21" i="15"/>
  <c r="AE17" i="16" s="1"/>
  <c r="AE20" i="16" s="1"/>
  <c r="AF21" i="15"/>
  <c r="AF17" i="16" s="1"/>
  <c r="AF20" i="16" s="1"/>
  <c r="AG21" i="15"/>
  <c r="AG17" i="16" s="1"/>
  <c r="AG20" i="16" s="1"/>
  <c r="AH21" i="15"/>
  <c r="AI21" i="15"/>
  <c r="AI17" i="16" s="1"/>
  <c r="AI20" i="16" s="1"/>
  <c r="AJ21" i="15"/>
  <c r="AJ17" i="16" s="1"/>
  <c r="AJ20" i="16" s="1"/>
  <c r="AK21" i="15"/>
  <c r="AK17" i="16" s="1"/>
  <c r="AK20" i="16" s="1"/>
  <c r="AL21" i="15"/>
  <c r="AL20" i="16" s="1"/>
  <c r="R21" i="15"/>
  <c r="S16" i="15"/>
  <c r="S17" i="15" s="1"/>
  <c r="T16" i="15"/>
  <c r="T17" i="15" s="1"/>
  <c r="U16" i="15"/>
  <c r="V16" i="15"/>
  <c r="W16" i="15"/>
  <c r="X16" i="15"/>
  <c r="Y16" i="15"/>
  <c r="Z16" i="15"/>
  <c r="AA16" i="15"/>
  <c r="AB16" i="15"/>
  <c r="AC16" i="15"/>
  <c r="AC17" i="15" s="1"/>
  <c r="AD16" i="15"/>
  <c r="AE16" i="15"/>
  <c r="AF16" i="15"/>
  <c r="AG16" i="15"/>
  <c r="AH16" i="15"/>
  <c r="AI16" i="15"/>
  <c r="AJ16" i="15"/>
  <c r="AK16" i="15"/>
  <c r="AL16" i="15"/>
  <c r="R16" i="15"/>
  <c r="S15" i="15"/>
  <c r="T15" i="15"/>
  <c r="U15" i="15"/>
  <c r="V15" i="15"/>
  <c r="W15" i="15"/>
  <c r="X15" i="15"/>
  <c r="Y15" i="15"/>
  <c r="Z15" i="15"/>
  <c r="AA15" i="15"/>
  <c r="AB15" i="15"/>
  <c r="AC15" i="15"/>
  <c r="AD15" i="15"/>
  <c r="AE15" i="15"/>
  <c r="AF15" i="15"/>
  <c r="AF17" i="15" s="1"/>
  <c r="AG15" i="15"/>
  <c r="AH15" i="15"/>
  <c r="AI15" i="15"/>
  <c r="AJ15" i="15"/>
  <c r="AK15" i="15"/>
  <c r="AL15" i="15"/>
  <c r="R15" i="15"/>
  <c r="Z9" i="15"/>
  <c r="Z69" i="15" s="1"/>
  <c r="AA9" i="15"/>
  <c r="AA69" i="15" s="1"/>
  <c r="AB9" i="15"/>
  <c r="AB69" i="15" s="1"/>
  <c r="AC9" i="15"/>
  <c r="AD9" i="15"/>
  <c r="AE9" i="15"/>
  <c r="AE69" i="15" s="1"/>
  <c r="AF9" i="15"/>
  <c r="AG9" i="15"/>
  <c r="AG69" i="15" s="1"/>
  <c r="AH9" i="15"/>
  <c r="AH69" i="15" s="1"/>
  <c r="AI9" i="15"/>
  <c r="AI69" i="15" s="1"/>
  <c r="AJ9" i="15"/>
  <c r="AJ69" i="15" s="1"/>
  <c r="AK9" i="15"/>
  <c r="AL9" i="15"/>
  <c r="Y9" i="15"/>
  <c r="Z8" i="15"/>
  <c r="Z12" i="15" s="1"/>
  <c r="AA8" i="15"/>
  <c r="AA68" i="15" s="1"/>
  <c r="AB8" i="15"/>
  <c r="AB28" i="15" s="1"/>
  <c r="AB37" i="15" s="1"/>
  <c r="AC8" i="15"/>
  <c r="AC12" i="15" s="1"/>
  <c r="AD8" i="15"/>
  <c r="AE8" i="15"/>
  <c r="AF8" i="15"/>
  <c r="AG8" i="15"/>
  <c r="AG68" i="15" s="1"/>
  <c r="AH8" i="15"/>
  <c r="AH68" i="15" s="1"/>
  <c r="AI8" i="15"/>
  <c r="AI68" i="15" s="1"/>
  <c r="AJ8" i="15"/>
  <c r="AJ68" i="15" s="1"/>
  <c r="AK8" i="15"/>
  <c r="AK12" i="15" s="1"/>
  <c r="AL8" i="15"/>
  <c r="AL68" i="15" s="1"/>
  <c r="Y8" i="15"/>
  <c r="Y68" i="15" s="1"/>
  <c r="A139" i="15"/>
  <c r="D134" i="15"/>
  <c r="C134" i="15"/>
  <c r="B134" i="15"/>
  <c r="A134" i="15"/>
  <c r="D129" i="15"/>
  <c r="C129" i="15"/>
  <c r="B129" i="15"/>
  <c r="A129" i="15"/>
  <c r="D123" i="15"/>
  <c r="C123" i="15"/>
  <c r="B123" i="15"/>
  <c r="A123" i="15"/>
  <c r="B78" i="15"/>
  <c r="B77" i="15"/>
  <c r="AK75" i="15"/>
  <c r="AI75" i="15"/>
  <c r="AH75" i="15"/>
  <c r="AG75" i="15"/>
  <c r="AE75" i="15"/>
  <c r="AC75" i="15"/>
  <c r="AA75" i="15"/>
  <c r="Z75" i="15"/>
  <c r="Y75" i="15"/>
  <c r="W75" i="15"/>
  <c r="U75" i="15"/>
  <c r="S75" i="15"/>
  <c r="R75" i="15"/>
  <c r="Q75" i="15"/>
  <c r="P75" i="15"/>
  <c r="O75" i="15"/>
  <c r="M75" i="15"/>
  <c r="K75" i="15"/>
  <c r="J75" i="15"/>
  <c r="I75" i="15"/>
  <c r="H75" i="15"/>
  <c r="G75" i="15"/>
  <c r="E75" i="15"/>
  <c r="AK74" i="15"/>
  <c r="AJ74" i="15"/>
  <c r="AI74" i="15"/>
  <c r="AH74" i="15"/>
  <c r="AG74" i="15"/>
  <c r="AE74" i="15"/>
  <c r="AC74" i="15"/>
  <c r="AB74" i="15"/>
  <c r="AA74" i="15"/>
  <c r="Z74" i="15"/>
  <c r="Y74" i="15"/>
  <c r="W74" i="15"/>
  <c r="U74" i="15"/>
  <c r="T74" i="15"/>
  <c r="S74" i="15"/>
  <c r="R74" i="15"/>
  <c r="Q74" i="15"/>
  <c r="O74" i="15"/>
  <c r="M74" i="15"/>
  <c r="L74" i="15"/>
  <c r="K74" i="15"/>
  <c r="J74" i="15"/>
  <c r="I74" i="15"/>
  <c r="G74" i="15"/>
  <c r="E74" i="15"/>
  <c r="E69" i="15"/>
  <c r="E68" i="15"/>
  <c r="D62" i="15"/>
  <c r="C62" i="15"/>
  <c r="B62" i="15"/>
  <c r="A62" i="15"/>
  <c r="D43" i="15"/>
  <c r="C43" i="15"/>
  <c r="B43" i="15"/>
  <c r="A43" i="15"/>
  <c r="D38" i="15"/>
  <c r="C38" i="15"/>
  <c r="B38" i="15"/>
  <c r="A38" i="15"/>
  <c r="D29" i="15"/>
  <c r="C29" i="15"/>
  <c r="B29" i="15"/>
  <c r="A29" i="15"/>
  <c r="D23" i="15"/>
  <c r="C23" i="15"/>
  <c r="B23" i="15"/>
  <c r="A23" i="15"/>
  <c r="AD27" i="15"/>
  <c r="P23" i="15"/>
  <c r="O23" i="15"/>
  <c r="H23" i="15"/>
  <c r="G23" i="15"/>
  <c r="E17" i="15"/>
  <c r="D17" i="15"/>
  <c r="C17" i="15"/>
  <c r="B17" i="15"/>
  <c r="A17" i="15"/>
  <c r="Q17" i="15"/>
  <c r="N17" i="15"/>
  <c r="I17" i="15"/>
  <c r="F17" i="15"/>
  <c r="O17" i="15"/>
  <c r="L17" i="15"/>
  <c r="K17" i="15"/>
  <c r="J17" i="15"/>
  <c r="G17" i="15"/>
  <c r="E10" i="15"/>
  <c r="D10" i="15"/>
  <c r="C10" i="15"/>
  <c r="B10" i="15"/>
  <c r="A10" i="15"/>
  <c r="AL69" i="15"/>
  <c r="AK69" i="15"/>
  <c r="AD69" i="15"/>
  <c r="AC69" i="15"/>
  <c r="Y69" i="15"/>
  <c r="AF68" i="15"/>
  <c r="AE68" i="15"/>
  <c r="AD68" i="15"/>
  <c r="AB68" i="15"/>
  <c r="T22" i="14"/>
  <c r="T23" i="14" s="1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J23" i="14" s="1"/>
  <c r="AK22" i="14"/>
  <c r="AL22" i="14"/>
  <c r="S22" i="14"/>
  <c r="T21" i="14"/>
  <c r="U21" i="14"/>
  <c r="V21" i="14"/>
  <c r="W21" i="14"/>
  <c r="X21" i="14"/>
  <c r="Y21" i="14"/>
  <c r="Z21" i="14"/>
  <c r="AA21" i="14"/>
  <c r="AA28" i="14" s="1"/>
  <c r="AA37" i="14" s="1"/>
  <c r="AB21" i="14"/>
  <c r="AC21" i="14"/>
  <c r="AC27" i="14" s="1"/>
  <c r="AD21" i="14"/>
  <c r="AD28" i="14" s="1"/>
  <c r="AD37" i="14" s="1"/>
  <c r="AE21" i="14"/>
  <c r="AF21" i="14"/>
  <c r="AG21" i="14"/>
  <c r="AH21" i="14"/>
  <c r="AI21" i="14"/>
  <c r="AI27" i="14" s="1"/>
  <c r="AJ21" i="14"/>
  <c r="AJ27" i="14" s="1"/>
  <c r="AJ36" i="14" s="1"/>
  <c r="AK21" i="14"/>
  <c r="AL21" i="14"/>
  <c r="S21" i="14"/>
  <c r="T16" i="14"/>
  <c r="U16" i="14"/>
  <c r="V16" i="14"/>
  <c r="W16" i="14"/>
  <c r="X16" i="14"/>
  <c r="Y16" i="14"/>
  <c r="Y17" i="14" s="1"/>
  <c r="Z16" i="14"/>
  <c r="AA16" i="14"/>
  <c r="AB16" i="14"/>
  <c r="AC16" i="14"/>
  <c r="AD16" i="14"/>
  <c r="AE16" i="14"/>
  <c r="AF16" i="14"/>
  <c r="AF17" i="14" s="1"/>
  <c r="AG16" i="14"/>
  <c r="AG17" i="14" s="1"/>
  <c r="AH16" i="14"/>
  <c r="AI16" i="14"/>
  <c r="AJ16" i="14"/>
  <c r="AK16" i="14"/>
  <c r="AL16" i="14"/>
  <c r="S16" i="14"/>
  <c r="T15" i="14"/>
  <c r="U15" i="14"/>
  <c r="V15" i="14"/>
  <c r="W15" i="14"/>
  <c r="W17" i="14" s="1"/>
  <c r="X15" i="14"/>
  <c r="Y15" i="14"/>
  <c r="Z15" i="14"/>
  <c r="AA15" i="14"/>
  <c r="AA17" i="14" s="1"/>
  <c r="AB15" i="14"/>
  <c r="AC15" i="14"/>
  <c r="AD15" i="14"/>
  <c r="AE15" i="14"/>
  <c r="AE17" i="14" s="1"/>
  <c r="AF15" i="14"/>
  <c r="AG15" i="14"/>
  <c r="AH15" i="14"/>
  <c r="AH17" i="14" s="1"/>
  <c r="AI15" i="14"/>
  <c r="AI12" i="14" s="1"/>
  <c r="AJ15" i="14"/>
  <c r="AK15" i="14"/>
  <c r="AL15" i="14"/>
  <c r="S15" i="14"/>
  <c r="Z9" i="14"/>
  <c r="AA9" i="14"/>
  <c r="AA63" i="14" s="1"/>
  <c r="AB9" i="14"/>
  <c r="AB63" i="14" s="1"/>
  <c r="AC9" i="14"/>
  <c r="AD9" i="14"/>
  <c r="AE9" i="14"/>
  <c r="AE63" i="14" s="1"/>
  <c r="AF9" i="14"/>
  <c r="AF63" i="14" s="1"/>
  <c r="AG9" i="14"/>
  <c r="AH9" i="14"/>
  <c r="AI9" i="14"/>
  <c r="AI63" i="14" s="1"/>
  <c r="AJ9" i="14"/>
  <c r="AJ63" i="14" s="1"/>
  <c r="AK9" i="14"/>
  <c r="AL9" i="14"/>
  <c r="Y9" i="14"/>
  <c r="Y12" i="10"/>
  <c r="Z8" i="14"/>
  <c r="AA8" i="14"/>
  <c r="AB8" i="14"/>
  <c r="AC8" i="14"/>
  <c r="AD8" i="14"/>
  <c r="AE8" i="14"/>
  <c r="AF8" i="14"/>
  <c r="AG8" i="14"/>
  <c r="AG62" i="14" s="1"/>
  <c r="AH8" i="14"/>
  <c r="AI8" i="14"/>
  <c r="AJ8" i="14"/>
  <c r="AK8" i="14"/>
  <c r="AL8" i="14"/>
  <c r="Y8" i="14"/>
  <c r="A133" i="14"/>
  <c r="D128" i="14"/>
  <c r="C128" i="14"/>
  <c r="B128" i="14"/>
  <c r="A128" i="14"/>
  <c r="D123" i="14"/>
  <c r="C123" i="14"/>
  <c r="B123" i="14"/>
  <c r="A123" i="14"/>
  <c r="D117" i="14"/>
  <c r="C117" i="14"/>
  <c r="B117" i="14"/>
  <c r="A117" i="14"/>
  <c r="B72" i="14"/>
  <c r="B71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AD62" i="14"/>
  <c r="D56" i="14"/>
  <c r="C56" i="14"/>
  <c r="B56" i="14"/>
  <c r="A56" i="14"/>
  <c r="D43" i="14"/>
  <c r="C43" i="14"/>
  <c r="B43" i="14"/>
  <c r="A43" i="14"/>
  <c r="D38" i="14"/>
  <c r="C38" i="14"/>
  <c r="B38" i="14"/>
  <c r="A38" i="14"/>
  <c r="AF37" i="14"/>
  <c r="D29" i="14"/>
  <c r="C29" i="14"/>
  <c r="B29" i="14"/>
  <c r="A29" i="14"/>
  <c r="AH28" i="14"/>
  <c r="AH37" i="14" s="1"/>
  <c r="AF28" i="14"/>
  <c r="Z28" i="14"/>
  <c r="Z37" i="14" s="1"/>
  <c r="AB27" i="14"/>
  <c r="D23" i="14"/>
  <c r="C23" i="14"/>
  <c r="B23" i="14"/>
  <c r="A23" i="14"/>
  <c r="AL23" i="14"/>
  <c r="AH23" i="14"/>
  <c r="AF23" i="14"/>
  <c r="AE28" i="14"/>
  <c r="AE37" i="14" s="1"/>
  <c r="AC23" i="14"/>
  <c r="AB23" i="14"/>
  <c r="Z23" i="14"/>
  <c r="Y28" i="14"/>
  <c r="Y37" i="14" s="1"/>
  <c r="X23" i="14"/>
  <c r="R23" i="14"/>
  <c r="P23" i="14"/>
  <c r="N23" i="14"/>
  <c r="M23" i="14"/>
  <c r="L23" i="14"/>
  <c r="J23" i="14"/>
  <c r="H23" i="14"/>
  <c r="F23" i="14"/>
  <c r="E23" i="14"/>
  <c r="Q17" i="14"/>
  <c r="D17" i="14"/>
  <c r="C17" i="14"/>
  <c r="B17" i="14"/>
  <c r="A17" i="14"/>
  <c r="AL17" i="14"/>
  <c r="AK17" i="14"/>
  <c r="AJ17" i="14"/>
  <c r="AD17" i="14"/>
  <c r="AC17" i="14"/>
  <c r="AB17" i="14"/>
  <c r="Z17" i="14"/>
  <c r="V17" i="14"/>
  <c r="U17" i="14"/>
  <c r="T17" i="14"/>
  <c r="S17" i="14"/>
  <c r="R17" i="14"/>
  <c r="O17" i="14"/>
  <c r="N17" i="14"/>
  <c r="M17" i="14"/>
  <c r="L17" i="14"/>
  <c r="K17" i="14"/>
  <c r="J17" i="14"/>
  <c r="I17" i="14"/>
  <c r="G17" i="14"/>
  <c r="F17" i="14"/>
  <c r="E17" i="14"/>
  <c r="AJ12" i="14"/>
  <c r="AB12" i="14"/>
  <c r="D10" i="14"/>
  <c r="C10" i="14"/>
  <c r="B10" i="14"/>
  <c r="A10" i="14"/>
  <c r="AL63" i="14"/>
  <c r="AK63" i="14"/>
  <c r="AH63" i="14"/>
  <c r="AG63" i="14"/>
  <c r="AD63" i="14"/>
  <c r="AC63" i="14"/>
  <c r="Z63" i="14"/>
  <c r="Y63" i="14"/>
  <c r="AL10" i="14"/>
  <c r="AK62" i="14"/>
  <c r="AJ62" i="14"/>
  <c r="AI62" i="14"/>
  <c r="AH62" i="14"/>
  <c r="AF62" i="14"/>
  <c r="AE62" i="14"/>
  <c r="AD10" i="14"/>
  <c r="AC62" i="14"/>
  <c r="AB62" i="14"/>
  <c r="AA62" i="14"/>
  <c r="Z62" i="14"/>
  <c r="Y62" i="14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A22" i="13"/>
  <c r="AB22" i="13"/>
  <c r="AC22" i="13"/>
  <c r="AD22" i="13"/>
  <c r="AE22" i="13"/>
  <c r="AF22" i="13"/>
  <c r="AG22" i="13"/>
  <c r="AH22" i="13"/>
  <c r="AI22" i="13"/>
  <c r="AJ22" i="13"/>
  <c r="AK22" i="13"/>
  <c r="AL22" i="13"/>
  <c r="E22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R21" i="13"/>
  <c r="S21" i="13"/>
  <c r="T21" i="13"/>
  <c r="U21" i="13"/>
  <c r="V21" i="13"/>
  <c r="W21" i="13"/>
  <c r="X21" i="13"/>
  <c r="Y21" i="13"/>
  <c r="Z21" i="13"/>
  <c r="AA21" i="13"/>
  <c r="AB21" i="13"/>
  <c r="AC21" i="13"/>
  <c r="AC27" i="13" s="1"/>
  <c r="AD21" i="13"/>
  <c r="AE21" i="13"/>
  <c r="AF21" i="13"/>
  <c r="AG21" i="13"/>
  <c r="AH21" i="13"/>
  <c r="AI21" i="13"/>
  <c r="AJ21" i="13"/>
  <c r="AK21" i="13"/>
  <c r="AK28" i="13" s="1"/>
  <c r="AL21" i="13"/>
  <c r="E21" i="13"/>
  <c r="D13" i="13"/>
  <c r="Z9" i="13"/>
  <c r="AA9" i="13"/>
  <c r="AA63" i="13" s="1"/>
  <c r="AB9" i="13"/>
  <c r="AB63" i="13" s="1"/>
  <c r="AC9" i="13"/>
  <c r="AD9" i="13"/>
  <c r="AE9" i="13"/>
  <c r="AF9" i="13"/>
  <c r="AG9" i="13"/>
  <c r="AG63" i="13" s="1"/>
  <c r="AH9" i="13"/>
  <c r="AI9" i="13"/>
  <c r="AI63" i="13" s="1"/>
  <c r="AJ9" i="13"/>
  <c r="AJ63" i="13" s="1"/>
  <c r="AK9" i="13"/>
  <c r="AL9" i="13"/>
  <c r="Y9" i="13"/>
  <c r="Y12" i="13"/>
  <c r="F16" i="13"/>
  <c r="G16" i="13"/>
  <c r="G17" i="13" s="1"/>
  <c r="H16" i="13"/>
  <c r="I16" i="13"/>
  <c r="J16" i="13"/>
  <c r="K16" i="13"/>
  <c r="L16" i="13"/>
  <c r="L17" i="13" s="1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E16" i="13"/>
  <c r="F15" i="13"/>
  <c r="G15" i="13"/>
  <c r="H15" i="13"/>
  <c r="I15" i="13"/>
  <c r="I17" i="13" s="1"/>
  <c r="J15" i="13"/>
  <c r="K15" i="13"/>
  <c r="L15" i="13"/>
  <c r="M15" i="13"/>
  <c r="M17" i="13" s="1"/>
  <c r="N15" i="13"/>
  <c r="O15" i="13"/>
  <c r="P15" i="13"/>
  <c r="Q15" i="13"/>
  <c r="Q17" i="13" s="1"/>
  <c r="R15" i="13"/>
  <c r="S15" i="13"/>
  <c r="T15" i="13"/>
  <c r="U15" i="13"/>
  <c r="U17" i="13" s="1"/>
  <c r="V15" i="13"/>
  <c r="W15" i="13"/>
  <c r="X15" i="13"/>
  <c r="Y15" i="13"/>
  <c r="Z15" i="13"/>
  <c r="AA15" i="13"/>
  <c r="AB15" i="13"/>
  <c r="AC15" i="13"/>
  <c r="AC12" i="13" s="1"/>
  <c r="AD15" i="13"/>
  <c r="AE15" i="13"/>
  <c r="AF15" i="13"/>
  <c r="AG15" i="13"/>
  <c r="AH15" i="13"/>
  <c r="AI15" i="13"/>
  <c r="AJ15" i="13"/>
  <c r="AK15" i="13"/>
  <c r="AK12" i="13" s="1"/>
  <c r="AL15" i="13"/>
  <c r="E15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Y8" i="13"/>
  <c r="A133" i="13"/>
  <c r="D128" i="13"/>
  <c r="C128" i="13"/>
  <c r="B128" i="13"/>
  <c r="A128" i="13"/>
  <c r="D123" i="13"/>
  <c r="C123" i="13"/>
  <c r="B123" i="13"/>
  <c r="A123" i="13"/>
  <c r="D117" i="13"/>
  <c r="C117" i="13"/>
  <c r="B117" i="13"/>
  <c r="A117" i="13"/>
  <c r="B72" i="13"/>
  <c r="B71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AK63" i="13"/>
  <c r="AC63" i="13"/>
  <c r="Z63" i="13"/>
  <c r="Y62" i="13"/>
  <c r="D56" i="13"/>
  <c r="C56" i="13"/>
  <c r="B56" i="13"/>
  <c r="A56" i="13"/>
  <c r="D43" i="13"/>
  <c r="C43" i="13"/>
  <c r="B43" i="13"/>
  <c r="A43" i="13"/>
  <c r="D38" i="13"/>
  <c r="C38" i="13"/>
  <c r="B38" i="13"/>
  <c r="A38" i="13"/>
  <c r="D29" i="13"/>
  <c r="C29" i="13"/>
  <c r="B29" i="13"/>
  <c r="A29" i="13"/>
  <c r="AL28" i="13"/>
  <c r="AJ28" i="13"/>
  <c r="AJ37" i="13" s="1"/>
  <c r="AB28" i="13"/>
  <c r="AB37" i="13" s="1"/>
  <c r="AL27" i="13"/>
  <c r="AL116" i="13" s="1"/>
  <c r="AJ27" i="13"/>
  <c r="AD27" i="13"/>
  <c r="AD116" i="13" s="1"/>
  <c r="AB27" i="13"/>
  <c r="AB29" i="13" s="1"/>
  <c r="D23" i="13"/>
  <c r="C23" i="13"/>
  <c r="B23" i="13"/>
  <c r="A23" i="13"/>
  <c r="AL23" i="13"/>
  <c r="AJ23" i="13"/>
  <c r="AI23" i="13"/>
  <c r="AF23" i="13"/>
  <c r="AE23" i="13"/>
  <c r="AD23" i="13"/>
  <c r="AB23" i="13"/>
  <c r="AA23" i="13"/>
  <c r="Y27" i="13"/>
  <c r="W23" i="13"/>
  <c r="V23" i="13"/>
  <c r="T23" i="13"/>
  <c r="S23" i="13"/>
  <c r="O23" i="13"/>
  <c r="N23" i="13"/>
  <c r="L23" i="13"/>
  <c r="K23" i="13"/>
  <c r="G23" i="13"/>
  <c r="F23" i="13"/>
  <c r="Y17" i="13"/>
  <c r="D17" i="13"/>
  <c r="C17" i="13"/>
  <c r="B17" i="13"/>
  <c r="A17" i="13"/>
  <c r="AL17" i="13"/>
  <c r="AH17" i="13"/>
  <c r="AG17" i="13"/>
  <c r="AF17" i="13"/>
  <c r="AE17" i="13"/>
  <c r="AD17" i="13"/>
  <c r="Z17" i="13"/>
  <c r="X17" i="13"/>
  <c r="W17" i="13"/>
  <c r="V17" i="13"/>
  <c r="T17" i="13"/>
  <c r="P17" i="13"/>
  <c r="O17" i="13"/>
  <c r="N17" i="13"/>
  <c r="K17" i="13"/>
  <c r="H17" i="13"/>
  <c r="F17" i="13"/>
  <c r="E17" i="13"/>
  <c r="AE12" i="13"/>
  <c r="D10" i="13"/>
  <c r="C10" i="13"/>
  <c r="B10" i="13"/>
  <c r="A10" i="13"/>
  <c r="AL63" i="13"/>
  <c r="AH63" i="13"/>
  <c r="AF63" i="13"/>
  <c r="AE63" i="13"/>
  <c r="AD63" i="13"/>
  <c r="Y63" i="13"/>
  <c r="AL62" i="13"/>
  <c r="AK62" i="13"/>
  <c r="AJ62" i="13"/>
  <c r="AH62" i="13"/>
  <c r="AF62" i="13"/>
  <c r="AE10" i="13"/>
  <c r="AD62" i="13"/>
  <c r="AC62" i="13"/>
  <c r="AB62" i="13"/>
  <c r="Z62" i="13"/>
  <c r="Y10" i="13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AL22" i="12"/>
  <c r="O22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O21" i="12"/>
  <c r="F15" i="12"/>
  <c r="G15" i="12"/>
  <c r="H15" i="12"/>
  <c r="I15" i="12"/>
  <c r="J15" i="12"/>
  <c r="K15" i="12"/>
  <c r="L15" i="12"/>
  <c r="M15" i="12"/>
  <c r="M17" i="12" s="1"/>
  <c r="N15" i="12"/>
  <c r="F16" i="12"/>
  <c r="F17" i="12" s="1"/>
  <c r="G16" i="12"/>
  <c r="H16" i="12"/>
  <c r="I16" i="12"/>
  <c r="J16" i="12"/>
  <c r="K16" i="12"/>
  <c r="L16" i="12"/>
  <c r="L17" i="12" s="1"/>
  <c r="M16" i="12"/>
  <c r="N16" i="12"/>
  <c r="N17" i="12" s="1"/>
  <c r="E16" i="12"/>
  <c r="E15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O16" i="12"/>
  <c r="P15" i="12"/>
  <c r="Q15" i="12"/>
  <c r="R15" i="12"/>
  <c r="S15" i="12"/>
  <c r="T15" i="12"/>
  <c r="U15" i="12"/>
  <c r="U17" i="12" s="1"/>
  <c r="V15" i="12"/>
  <c r="W15" i="12"/>
  <c r="X15" i="12"/>
  <c r="Y15" i="12"/>
  <c r="Z15" i="12"/>
  <c r="AA15" i="12"/>
  <c r="AB15" i="12"/>
  <c r="AB17" i="12" s="1"/>
  <c r="AC15" i="12"/>
  <c r="AC17" i="12" s="1"/>
  <c r="AD15" i="12"/>
  <c r="AE15" i="12"/>
  <c r="AF15" i="12"/>
  <c r="AG15" i="12"/>
  <c r="AH15" i="12"/>
  <c r="AI15" i="12"/>
  <c r="AJ15" i="12"/>
  <c r="AJ12" i="12" s="1"/>
  <c r="AK15" i="12"/>
  <c r="AK17" i="12" s="1"/>
  <c r="AL15" i="12"/>
  <c r="O15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Y9" i="12"/>
  <c r="Z8" i="12"/>
  <c r="AA8" i="12"/>
  <c r="AB8" i="12"/>
  <c r="AC8" i="12"/>
  <c r="AC62" i="12" s="1"/>
  <c r="AD8" i="12"/>
  <c r="AE8" i="12"/>
  <c r="AF8" i="12"/>
  <c r="AG8" i="12"/>
  <c r="AH8" i="12"/>
  <c r="AI8" i="12"/>
  <c r="AJ8" i="12"/>
  <c r="AK8" i="12"/>
  <c r="AK62" i="12" s="1"/>
  <c r="AL8" i="12"/>
  <c r="Y8" i="12"/>
  <c r="A133" i="12"/>
  <c r="D128" i="12"/>
  <c r="C128" i="12"/>
  <c r="B128" i="12"/>
  <c r="A128" i="12"/>
  <c r="D123" i="12"/>
  <c r="C123" i="12"/>
  <c r="B123" i="12"/>
  <c r="A123" i="12"/>
  <c r="D117" i="12"/>
  <c r="C117" i="12"/>
  <c r="B117" i="12"/>
  <c r="A117" i="12"/>
  <c r="B72" i="12"/>
  <c r="B71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56" i="12"/>
  <c r="C56" i="12"/>
  <c r="B56" i="12"/>
  <c r="A56" i="12"/>
  <c r="D43" i="12"/>
  <c r="C43" i="12"/>
  <c r="B43" i="12"/>
  <c r="A43" i="12"/>
  <c r="D38" i="12"/>
  <c r="C38" i="12"/>
  <c r="B38" i="12"/>
  <c r="A38" i="12"/>
  <c r="D29" i="12"/>
  <c r="C29" i="12"/>
  <c r="B29" i="12"/>
  <c r="A29" i="12"/>
  <c r="D23" i="12"/>
  <c r="C23" i="12"/>
  <c r="B23" i="12"/>
  <c r="A23" i="12"/>
  <c r="AJ23" i="12"/>
  <c r="AI23" i="12"/>
  <c r="AB23" i="12"/>
  <c r="AA23" i="12"/>
  <c r="T23" i="12"/>
  <c r="S23" i="12"/>
  <c r="L23" i="12"/>
  <c r="K23" i="12"/>
  <c r="AI17" i="12"/>
  <c r="AA17" i="12"/>
  <c r="S17" i="12"/>
  <c r="K17" i="12"/>
  <c r="D17" i="12"/>
  <c r="C17" i="12"/>
  <c r="B17" i="12"/>
  <c r="A17" i="12"/>
  <c r="AL17" i="12"/>
  <c r="AH17" i="12"/>
  <c r="AG17" i="12"/>
  <c r="AD17" i="12"/>
  <c r="Z17" i="12"/>
  <c r="V17" i="12"/>
  <c r="T17" i="12"/>
  <c r="R17" i="12"/>
  <c r="Q17" i="12"/>
  <c r="I17" i="12"/>
  <c r="E17" i="12"/>
  <c r="AK10" i="12"/>
  <c r="D10" i="12"/>
  <c r="C10" i="12"/>
  <c r="B10" i="12"/>
  <c r="A10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AJ62" i="12"/>
  <c r="AI10" i="12"/>
  <c r="AH10" i="12"/>
  <c r="AE12" i="12"/>
  <c r="AD12" i="12"/>
  <c r="AB62" i="12"/>
  <c r="AA10" i="12"/>
  <c r="O27" i="11"/>
  <c r="P22" i="11"/>
  <c r="Q22" i="11"/>
  <c r="R22" i="11"/>
  <c r="S22" i="11"/>
  <c r="T22" i="11"/>
  <c r="T23" i="11" s="1"/>
  <c r="U22" i="11"/>
  <c r="V22" i="11"/>
  <c r="W22" i="11"/>
  <c r="X22" i="11"/>
  <c r="Y22" i="11"/>
  <c r="Z22" i="11"/>
  <c r="AA22" i="11"/>
  <c r="AB22" i="11"/>
  <c r="AB23" i="11" s="1"/>
  <c r="AC22" i="11"/>
  <c r="AD22" i="11"/>
  <c r="AE22" i="11"/>
  <c r="AF22" i="11"/>
  <c r="AG22" i="11"/>
  <c r="AH22" i="11"/>
  <c r="AI22" i="11"/>
  <c r="AJ22" i="11"/>
  <c r="AK22" i="11"/>
  <c r="AL22" i="11"/>
  <c r="O22" i="11"/>
  <c r="Z21" i="11"/>
  <c r="AA21" i="11"/>
  <c r="AB21" i="11"/>
  <c r="AC21" i="11"/>
  <c r="AD21" i="11"/>
  <c r="AD28" i="11" s="1"/>
  <c r="AD37" i="11" s="1"/>
  <c r="AE21" i="11"/>
  <c r="AF21" i="11"/>
  <c r="AG21" i="11"/>
  <c r="AH21" i="11"/>
  <c r="AI21" i="11"/>
  <c r="AJ21" i="11"/>
  <c r="AK21" i="11"/>
  <c r="AL21" i="11"/>
  <c r="U21" i="11"/>
  <c r="V21" i="11"/>
  <c r="W21" i="11"/>
  <c r="X21" i="11"/>
  <c r="Y21" i="11"/>
  <c r="P21" i="11"/>
  <c r="Q21" i="11"/>
  <c r="R21" i="11"/>
  <c r="S21" i="11"/>
  <c r="T21" i="11"/>
  <c r="O21" i="11"/>
  <c r="O8" i="11"/>
  <c r="D13" i="11"/>
  <c r="E17" i="11"/>
  <c r="AL12" i="11"/>
  <c r="Y12" i="11"/>
  <c r="Z12" i="11"/>
  <c r="X16" i="11"/>
  <c r="X17" i="11" s="1"/>
  <c r="Y16" i="11"/>
  <c r="Z16" i="11"/>
  <c r="Z17" i="11" s="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P16" i="11"/>
  <c r="Q16" i="11"/>
  <c r="R16" i="11"/>
  <c r="S16" i="11"/>
  <c r="T16" i="11"/>
  <c r="U16" i="11"/>
  <c r="V16" i="11"/>
  <c r="V17" i="11" s="1"/>
  <c r="W16" i="11"/>
  <c r="O16" i="11"/>
  <c r="Z15" i="11"/>
  <c r="AA15" i="11"/>
  <c r="AB15" i="11"/>
  <c r="AC15" i="11"/>
  <c r="AD15" i="11"/>
  <c r="AE15" i="11"/>
  <c r="AF15" i="11"/>
  <c r="AF17" i="11" s="1"/>
  <c r="AG15" i="11"/>
  <c r="AG17" i="11" s="1"/>
  <c r="AH15" i="11"/>
  <c r="AI15" i="11"/>
  <c r="AJ15" i="11"/>
  <c r="AK15" i="11"/>
  <c r="AL15" i="11"/>
  <c r="X15" i="11"/>
  <c r="Y15" i="11"/>
  <c r="P15" i="11"/>
  <c r="Q15" i="11"/>
  <c r="R15" i="11"/>
  <c r="S15" i="11"/>
  <c r="T15" i="11"/>
  <c r="U15" i="11"/>
  <c r="U17" i="11" s="1"/>
  <c r="V15" i="11"/>
  <c r="W15" i="11"/>
  <c r="O15" i="11"/>
  <c r="Z9" i="10"/>
  <c r="AA9" i="10"/>
  <c r="AB9" i="10"/>
  <c r="AC9" i="10"/>
  <c r="AD9" i="10"/>
  <c r="AE9" i="10"/>
  <c r="AE63" i="10" s="1"/>
  <c r="AF9" i="10"/>
  <c r="AG9" i="10"/>
  <c r="AH9" i="10"/>
  <c r="AI9" i="10"/>
  <c r="AJ9" i="10"/>
  <c r="AK9" i="10"/>
  <c r="AL9" i="10"/>
  <c r="Y9" i="10"/>
  <c r="Z9" i="11"/>
  <c r="Z63" i="11" s="1"/>
  <c r="AA9" i="11"/>
  <c r="AB9" i="11"/>
  <c r="AB10" i="11" s="1"/>
  <c r="AC9" i="11"/>
  <c r="AD9" i="11"/>
  <c r="AE9" i="11"/>
  <c r="AF9" i="11"/>
  <c r="AG9" i="11"/>
  <c r="AG63" i="11" s="1"/>
  <c r="AH9" i="11"/>
  <c r="AH63" i="11" s="1"/>
  <c r="AI9" i="11"/>
  <c r="AJ9" i="11"/>
  <c r="AK9" i="11"/>
  <c r="AL9" i="11"/>
  <c r="Y9" i="11"/>
  <c r="Y63" i="11" s="1"/>
  <c r="Z8" i="11"/>
  <c r="AA8" i="11"/>
  <c r="AB8" i="11"/>
  <c r="AC8" i="11"/>
  <c r="AD8" i="11"/>
  <c r="AD62" i="11" s="1"/>
  <c r="AE8" i="11"/>
  <c r="AE62" i="11" s="1"/>
  <c r="AF8" i="11"/>
  <c r="AG8" i="11"/>
  <c r="AH8" i="11"/>
  <c r="AI8" i="11"/>
  <c r="AJ8" i="11"/>
  <c r="AK8" i="11"/>
  <c r="AL8" i="11"/>
  <c r="AL62" i="11" s="1"/>
  <c r="Y8" i="11"/>
  <c r="Y62" i="11" s="1"/>
  <c r="A133" i="11"/>
  <c r="D128" i="11"/>
  <c r="C128" i="11"/>
  <c r="B128" i="11"/>
  <c r="A128" i="11"/>
  <c r="D123" i="11"/>
  <c r="C123" i="11"/>
  <c r="B123" i="11"/>
  <c r="A123" i="11"/>
  <c r="D117" i="11"/>
  <c r="C117" i="11"/>
  <c r="B117" i="11"/>
  <c r="A117" i="11"/>
  <c r="B72" i="11"/>
  <c r="B71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D56" i="11"/>
  <c r="C56" i="11"/>
  <c r="B56" i="11"/>
  <c r="A56" i="11"/>
  <c r="D43" i="11"/>
  <c r="C43" i="11"/>
  <c r="B43" i="11"/>
  <c r="A43" i="11"/>
  <c r="D38" i="11"/>
  <c r="C38" i="11"/>
  <c r="B38" i="11"/>
  <c r="A38" i="11"/>
  <c r="D29" i="11"/>
  <c r="C29" i="11"/>
  <c r="B29" i="11"/>
  <c r="A29" i="11"/>
  <c r="AH28" i="11"/>
  <c r="AH37" i="11" s="1"/>
  <c r="Z28" i="11"/>
  <c r="Z37" i="11" s="1"/>
  <c r="AJ27" i="11"/>
  <c r="AJ115" i="11" s="1"/>
  <c r="AI27" i="11"/>
  <c r="AI36" i="11" s="1"/>
  <c r="AB27" i="11"/>
  <c r="AB115" i="11" s="1"/>
  <c r="AA27" i="11"/>
  <c r="AA36" i="11" s="1"/>
  <c r="D23" i="11"/>
  <c r="C23" i="11"/>
  <c r="B23" i="11"/>
  <c r="A23" i="11"/>
  <c r="AL28" i="11"/>
  <c r="AL37" i="11" s="1"/>
  <c r="AK23" i="11"/>
  <c r="AJ23" i="11"/>
  <c r="AI23" i="11"/>
  <c r="AH27" i="11"/>
  <c r="AG23" i="11"/>
  <c r="AF28" i="11"/>
  <c r="AF37" i="11" s="1"/>
  <c r="AC23" i="11"/>
  <c r="AA23" i="11"/>
  <c r="Z27" i="11"/>
  <c r="Y23" i="11"/>
  <c r="U23" i="11"/>
  <c r="S23" i="11"/>
  <c r="Q23" i="11"/>
  <c r="M23" i="11"/>
  <c r="L23" i="11"/>
  <c r="K23" i="11"/>
  <c r="I23" i="11"/>
  <c r="E23" i="11"/>
  <c r="D17" i="11"/>
  <c r="C17" i="11"/>
  <c r="B17" i="11"/>
  <c r="A17" i="11"/>
  <c r="AK17" i="11"/>
  <c r="AJ17" i="11"/>
  <c r="AI17" i="11"/>
  <c r="AH17" i="11"/>
  <c r="AE17" i="11"/>
  <c r="AC17" i="11"/>
  <c r="AB17" i="11"/>
  <c r="AA17" i="11"/>
  <c r="T17" i="11"/>
  <c r="S17" i="11"/>
  <c r="R17" i="11"/>
  <c r="Q17" i="11"/>
  <c r="O17" i="11"/>
  <c r="N17" i="11"/>
  <c r="M17" i="11"/>
  <c r="L17" i="11"/>
  <c r="K17" i="11"/>
  <c r="J17" i="11"/>
  <c r="I17" i="11"/>
  <c r="G17" i="11"/>
  <c r="F17" i="11"/>
  <c r="AJ12" i="11"/>
  <c r="AI12" i="11"/>
  <c r="AH12" i="11"/>
  <c r="AB12" i="11"/>
  <c r="AA12" i="11"/>
  <c r="D10" i="11"/>
  <c r="C10" i="11"/>
  <c r="B10" i="11"/>
  <c r="A10" i="11"/>
  <c r="AL63" i="11"/>
  <c r="AK63" i="11"/>
  <c r="AJ63" i="11"/>
  <c r="AI63" i="11"/>
  <c r="AF63" i="11"/>
  <c r="AE63" i="11"/>
  <c r="AD63" i="11"/>
  <c r="AC63" i="11"/>
  <c r="AB63" i="11"/>
  <c r="AA63" i="11"/>
  <c r="AK62" i="11"/>
  <c r="AJ62" i="11"/>
  <c r="AI62" i="11"/>
  <c r="AH62" i="11"/>
  <c r="AG62" i="11"/>
  <c r="AF62" i="11"/>
  <c r="AC10" i="11"/>
  <c r="AA62" i="11"/>
  <c r="Z62" i="11"/>
  <c r="A133" i="10"/>
  <c r="D128" i="10"/>
  <c r="C128" i="10"/>
  <c r="B128" i="10"/>
  <c r="A128" i="10"/>
  <c r="D123" i="10"/>
  <c r="C123" i="10"/>
  <c r="B123" i="10"/>
  <c r="A123" i="10"/>
  <c r="D117" i="10"/>
  <c r="C117" i="10"/>
  <c r="B117" i="10"/>
  <c r="A117" i="10"/>
  <c r="B72" i="10"/>
  <c r="B71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56" i="10"/>
  <c r="C56" i="10"/>
  <c r="B56" i="10"/>
  <c r="A56" i="10"/>
  <c r="D43" i="10"/>
  <c r="C43" i="10"/>
  <c r="B43" i="10"/>
  <c r="A43" i="10"/>
  <c r="D38" i="10"/>
  <c r="C38" i="10"/>
  <c r="B38" i="10"/>
  <c r="A38" i="10"/>
  <c r="D29" i="10"/>
  <c r="C29" i="10"/>
  <c r="B29" i="10"/>
  <c r="A29" i="10"/>
  <c r="D23" i="10"/>
  <c r="C23" i="10"/>
  <c r="B23" i="10"/>
  <c r="A23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AL21" i="10"/>
  <c r="AL28" i="10" s="1"/>
  <c r="AL37" i="10" s="1"/>
  <c r="AK21" i="10"/>
  <c r="AK28" i="10" s="1"/>
  <c r="AK37" i="10" s="1"/>
  <c r="AJ21" i="10"/>
  <c r="AJ28" i="10" s="1"/>
  <c r="AJ37" i="10" s="1"/>
  <c r="AI21" i="10"/>
  <c r="AI28" i="10" s="1"/>
  <c r="AI37" i="10" s="1"/>
  <c r="AH21" i="10"/>
  <c r="AH23" i="10" s="1"/>
  <c r="AG21" i="10"/>
  <c r="AG23" i="10" s="1"/>
  <c r="AF21" i="10"/>
  <c r="AF27" i="10" s="1"/>
  <c r="AE21" i="10"/>
  <c r="AE27" i="10" s="1"/>
  <c r="AD21" i="10"/>
  <c r="AD28" i="10" s="1"/>
  <c r="AD37" i="10" s="1"/>
  <c r="AC21" i="10"/>
  <c r="AC28" i="10" s="1"/>
  <c r="AC37" i="10" s="1"/>
  <c r="AB21" i="10"/>
  <c r="AB28" i="10" s="1"/>
  <c r="AB37" i="10" s="1"/>
  <c r="AA21" i="10"/>
  <c r="AA28" i="10" s="1"/>
  <c r="AA37" i="10" s="1"/>
  <c r="Z21" i="10"/>
  <c r="Z23" i="10" s="1"/>
  <c r="Y21" i="10"/>
  <c r="Y23" i="10" s="1"/>
  <c r="X21" i="10"/>
  <c r="W21" i="10"/>
  <c r="V21" i="10"/>
  <c r="U21" i="10"/>
  <c r="T21" i="10"/>
  <c r="S21" i="10"/>
  <c r="R21" i="10"/>
  <c r="R23" i="10" s="1"/>
  <c r="Q21" i="10"/>
  <c r="Q23" i="10" s="1"/>
  <c r="P21" i="10"/>
  <c r="O21" i="10"/>
  <c r="N21" i="10"/>
  <c r="M21" i="10"/>
  <c r="L21" i="10"/>
  <c r="K21" i="10"/>
  <c r="J21" i="10"/>
  <c r="J23" i="10" s="1"/>
  <c r="I21" i="10"/>
  <c r="I23" i="10" s="1"/>
  <c r="H21" i="10"/>
  <c r="G21" i="10"/>
  <c r="F21" i="10"/>
  <c r="E21" i="10"/>
  <c r="D17" i="10"/>
  <c r="C17" i="10"/>
  <c r="B17" i="10"/>
  <c r="A17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AL15" i="10"/>
  <c r="AL17" i="10" s="1"/>
  <c r="AK15" i="10"/>
  <c r="AK17" i="10" s="1"/>
  <c r="AJ15" i="10"/>
  <c r="AJ17" i="10" s="1"/>
  <c r="AI15" i="10"/>
  <c r="AI17" i="10" s="1"/>
  <c r="AH15" i="10"/>
  <c r="AH17" i="10" s="1"/>
  <c r="AG15" i="10"/>
  <c r="AG17" i="10" s="1"/>
  <c r="AF15" i="10"/>
  <c r="AF17" i="10" s="1"/>
  <c r="AE15" i="10"/>
  <c r="AE17" i="10" s="1"/>
  <c r="AD15" i="10"/>
  <c r="AD17" i="10" s="1"/>
  <c r="AC15" i="10"/>
  <c r="AC17" i="10" s="1"/>
  <c r="AB15" i="10"/>
  <c r="AB17" i="10" s="1"/>
  <c r="AA15" i="10"/>
  <c r="AA17" i="10" s="1"/>
  <c r="Z15" i="10"/>
  <c r="Z17" i="10" s="1"/>
  <c r="Y15" i="10"/>
  <c r="X15" i="10"/>
  <c r="X17" i="10" s="1"/>
  <c r="W15" i="10"/>
  <c r="W17" i="10" s="1"/>
  <c r="V15" i="10"/>
  <c r="V17" i="10" s="1"/>
  <c r="U15" i="10"/>
  <c r="U17" i="10" s="1"/>
  <c r="T15" i="10"/>
  <c r="T17" i="10" s="1"/>
  <c r="S15" i="10"/>
  <c r="S17" i="10" s="1"/>
  <c r="R15" i="10"/>
  <c r="Q15" i="10"/>
  <c r="Q17" i="10" s="1"/>
  <c r="P15" i="10"/>
  <c r="P17" i="10" s="1"/>
  <c r="O15" i="10"/>
  <c r="O17" i="10" s="1"/>
  <c r="N15" i="10"/>
  <c r="N17" i="10" s="1"/>
  <c r="M15" i="10"/>
  <c r="M17" i="10" s="1"/>
  <c r="L15" i="10"/>
  <c r="L17" i="10" s="1"/>
  <c r="K15" i="10"/>
  <c r="K17" i="10" s="1"/>
  <c r="J15" i="10"/>
  <c r="I15" i="10"/>
  <c r="I17" i="10" s="1"/>
  <c r="H15" i="10"/>
  <c r="H17" i="10" s="1"/>
  <c r="G15" i="10"/>
  <c r="G17" i="10" s="1"/>
  <c r="F15" i="10"/>
  <c r="F17" i="10" s="1"/>
  <c r="E15" i="10"/>
  <c r="Y17" i="10" s="1"/>
  <c r="AK12" i="10"/>
  <c r="AJ12" i="10"/>
  <c r="AE12" i="10"/>
  <c r="AC12" i="10"/>
  <c r="AB12" i="10"/>
  <c r="D10" i="10"/>
  <c r="C10" i="10"/>
  <c r="B10" i="10"/>
  <c r="A10" i="10"/>
  <c r="AL63" i="10"/>
  <c r="AK63" i="10"/>
  <c r="AJ63" i="10"/>
  <c r="AI63" i="10"/>
  <c r="AH63" i="10"/>
  <c r="AG63" i="10"/>
  <c r="AF63" i="10"/>
  <c r="AD63" i="10"/>
  <c r="AC63" i="10"/>
  <c r="AB63" i="10"/>
  <c r="AA63" i="10"/>
  <c r="Z63" i="10"/>
  <c r="Y63" i="10"/>
  <c r="AL8" i="10"/>
  <c r="AL62" i="10" s="1"/>
  <c r="AK8" i="10"/>
  <c r="AK62" i="10" s="1"/>
  <c r="AJ8" i="10"/>
  <c r="AJ62" i="10" s="1"/>
  <c r="AI8" i="10"/>
  <c r="AI62" i="10" s="1"/>
  <c r="AH8" i="10"/>
  <c r="AH62" i="10" s="1"/>
  <c r="AG8" i="10"/>
  <c r="AG62" i="10" s="1"/>
  <c r="AF8" i="10"/>
  <c r="AF62" i="10" s="1"/>
  <c r="AE8" i="10"/>
  <c r="AE62" i="10" s="1"/>
  <c r="AD8" i="10"/>
  <c r="AD62" i="10" s="1"/>
  <c r="AC8" i="10"/>
  <c r="AC62" i="10" s="1"/>
  <c r="AB8" i="10"/>
  <c r="AB62" i="10" s="1"/>
  <c r="AA8" i="10"/>
  <c r="AA62" i="10" s="1"/>
  <c r="Z8" i="10"/>
  <c r="Z62" i="10" s="1"/>
  <c r="Y8" i="10"/>
  <c r="Y62" i="10" s="1"/>
  <c r="E68" i="8"/>
  <c r="F22" i="8"/>
  <c r="G22" i="8"/>
  <c r="H22" i="8"/>
  <c r="I22" i="8"/>
  <c r="J22" i="8"/>
  <c r="K22" i="8"/>
  <c r="L22" i="8"/>
  <c r="M22" i="8"/>
  <c r="N22" i="8"/>
  <c r="O22" i="8"/>
  <c r="P22" i="8"/>
  <c r="P23" i="8" s="1"/>
  <c r="Q22" i="8"/>
  <c r="R22" i="8"/>
  <c r="S22" i="8"/>
  <c r="T22" i="8"/>
  <c r="U22" i="8"/>
  <c r="V22" i="8"/>
  <c r="W22" i="8"/>
  <c r="X22" i="8"/>
  <c r="X23" i="8" s="1"/>
  <c r="Y22" i="8"/>
  <c r="Z22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E22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AJ21" i="8"/>
  <c r="AK21" i="8"/>
  <c r="F21" i="8"/>
  <c r="G21" i="8"/>
  <c r="H21" i="8"/>
  <c r="I21" i="8"/>
  <c r="J21" i="8"/>
  <c r="K21" i="8"/>
  <c r="L21" i="8"/>
  <c r="E21" i="8"/>
  <c r="Z9" i="8"/>
  <c r="AA9" i="8"/>
  <c r="AB9" i="8"/>
  <c r="AC9" i="8"/>
  <c r="AD9" i="8"/>
  <c r="AE9" i="8"/>
  <c r="AE63" i="8" s="1"/>
  <c r="AF9" i="8"/>
  <c r="AF63" i="8" s="1"/>
  <c r="AG9" i="8"/>
  <c r="AG63" i="8" s="1"/>
  <c r="AH9" i="8"/>
  <c r="AI9" i="8"/>
  <c r="AJ9" i="8"/>
  <c r="AJ63" i="8" s="1"/>
  <c r="AK9" i="8"/>
  <c r="AL9" i="8"/>
  <c r="Y9" i="8"/>
  <c r="Y63" i="8" s="1"/>
  <c r="Z8" i="8"/>
  <c r="Z28" i="8" s="1"/>
  <c r="Z37" i="8" s="1"/>
  <c r="AA8" i="8"/>
  <c r="AB8" i="8"/>
  <c r="AC8" i="8"/>
  <c r="AD8" i="8"/>
  <c r="AE8" i="8"/>
  <c r="AF8" i="8"/>
  <c r="AF62" i="8" s="1"/>
  <c r="AG8" i="8"/>
  <c r="AG62" i="8" s="1"/>
  <c r="AH8" i="8"/>
  <c r="AH62" i="8" s="1"/>
  <c r="AI8" i="8"/>
  <c r="AJ8" i="8"/>
  <c r="AK8" i="8"/>
  <c r="AL8" i="8"/>
  <c r="Y8" i="8"/>
  <c r="Y62" i="8" s="1"/>
  <c r="G16" i="8"/>
  <c r="H16" i="8"/>
  <c r="I16" i="8"/>
  <c r="I17" i="8" s="1"/>
  <c r="J16" i="8"/>
  <c r="K16" i="8"/>
  <c r="L16" i="8"/>
  <c r="M16" i="8"/>
  <c r="N16" i="8"/>
  <c r="O16" i="8"/>
  <c r="P16" i="8"/>
  <c r="Q16" i="8"/>
  <c r="Q17" i="8" s="1"/>
  <c r="R16" i="8"/>
  <c r="S16" i="8"/>
  <c r="T16" i="8"/>
  <c r="U16" i="8"/>
  <c r="V16" i="8"/>
  <c r="W16" i="8"/>
  <c r="X16" i="8"/>
  <c r="Y16" i="8"/>
  <c r="Z16" i="8"/>
  <c r="AA16" i="8"/>
  <c r="AB16" i="8"/>
  <c r="AC16" i="8"/>
  <c r="AD16" i="8"/>
  <c r="AE16" i="8"/>
  <c r="AF16" i="8"/>
  <c r="AG16" i="8"/>
  <c r="AG17" i="8" s="1"/>
  <c r="AH16" i="8"/>
  <c r="AI16" i="8"/>
  <c r="AJ16" i="8"/>
  <c r="AJ17" i="8" s="1"/>
  <c r="AK16" i="8"/>
  <c r="AL16" i="8"/>
  <c r="F16" i="8"/>
  <c r="F17" i="8" s="1"/>
  <c r="F15" i="8"/>
  <c r="G15" i="8"/>
  <c r="H15" i="8"/>
  <c r="I15" i="8"/>
  <c r="J15" i="8"/>
  <c r="K15" i="8"/>
  <c r="L15" i="8"/>
  <c r="M15" i="8"/>
  <c r="M17" i="8" s="1"/>
  <c r="N15" i="8"/>
  <c r="O15" i="8"/>
  <c r="P15" i="8"/>
  <c r="Q15" i="8"/>
  <c r="R15" i="8"/>
  <c r="S15" i="8"/>
  <c r="T15" i="8"/>
  <c r="U15" i="8"/>
  <c r="U17" i="8" s="1"/>
  <c r="V15" i="8"/>
  <c r="W15" i="8"/>
  <c r="X15" i="8"/>
  <c r="Y15" i="8"/>
  <c r="Z15" i="8"/>
  <c r="AA15" i="8"/>
  <c r="AB15" i="8"/>
  <c r="AC15" i="8"/>
  <c r="AC17" i="8" s="1"/>
  <c r="AD15" i="8"/>
  <c r="AE15" i="8"/>
  <c r="AE12" i="8" s="1"/>
  <c r="AF15" i="8"/>
  <c r="AG15" i="8"/>
  <c r="AH15" i="8"/>
  <c r="AI15" i="8"/>
  <c r="AJ15" i="8"/>
  <c r="AK15" i="8"/>
  <c r="AK12" i="8" s="1"/>
  <c r="AL15" i="8"/>
  <c r="E17" i="8"/>
  <c r="A133" i="8"/>
  <c r="D128" i="8"/>
  <c r="C128" i="8"/>
  <c r="B128" i="8"/>
  <c r="A128" i="8"/>
  <c r="D123" i="8"/>
  <c r="C123" i="8"/>
  <c r="B123" i="8"/>
  <c r="A123" i="8"/>
  <c r="D117" i="8"/>
  <c r="C117" i="8"/>
  <c r="B117" i="8"/>
  <c r="A117" i="8"/>
  <c r="B72" i="8"/>
  <c r="B71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AI63" i="8"/>
  <c r="AD62" i="8"/>
  <c r="D56" i="8"/>
  <c r="C56" i="8"/>
  <c r="B56" i="8"/>
  <c r="A56" i="8"/>
  <c r="D43" i="8"/>
  <c r="C43" i="8"/>
  <c r="B43" i="8"/>
  <c r="A43" i="8"/>
  <c r="D38" i="8"/>
  <c r="C38" i="8"/>
  <c r="B38" i="8"/>
  <c r="A38" i="8"/>
  <c r="D29" i="8"/>
  <c r="C29" i="8"/>
  <c r="B29" i="8"/>
  <c r="A29" i="8"/>
  <c r="AE28" i="8"/>
  <c r="AE37" i="8" s="1"/>
  <c r="AI23" i="8"/>
  <c r="S23" i="8"/>
  <c r="K23" i="8"/>
  <c r="D23" i="8"/>
  <c r="C23" i="8"/>
  <c r="B23" i="8"/>
  <c r="A23" i="8"/>
  <c r="AL23" i="8"/>
  <c r="AG23" i="8"/>
  <c r="AE23" i="8"/>
  <c r="AD23" i="8"/>
  <c r="AA23" i="8"/>
  <c r="Y23" i="8"/>
  <c r="W23" i="8"/>
  <c r="V23" i="8"/>
  <c r="Q23" i="8"/>
  <c r="O23" i="8"/>
  <c r="N23" i="8"/>
  <c r="I23" i="8"/>
  <c r="F23" i="8"/>
  <c r="Z17" i="8"/>
  <c r="D17" i="8"/>
  <c r="C17" i="8"/>
  <c r="B17" i="8"/>
  <c r="A17" i="8"/>
  <c r="AL17" i="8"/>
  <c r="AH17" i="8"/>
  <c r="AA17" i="8"/>
  <c r="Y17" i="8"/>
  <c r="N17" i="8"/>
  <c r="K17" i="8"/>
  <c r="J17" i="8"/>
  <c r="AL10" i="8"/>
  <c r="AK10" i="8"/>
  <c r="AI10" i="8"/>
  <c r="AD10" i="8"/>
  <c r="D10" i="8"/>
  <c r="C10" i="8"/>
  <c r="B10" i="8"/>
  <c r="A10" i="8"/>
  <c r="AL63" i="8"/>
  <c r="AK63" i="8"/>
  <c r="AH63" i="8"/>
  <c r="AD63" i="8"/>
  <c r="AC63" i="8"/>
  <c r="AB63" i="8"/>
  <c r="AA63" i="8"/>
  <c r="Z63" i="8"/>
  <c r="AK62" i="8"/>
  <c r="AJ62" i="8"/>
  <c r="AD12" i="8"/>
  <c r="AC62" i="8"/>
  <c r="AB62" i="8"/>
  <c r="AA10" i="8"/>
  <c r="Z62" i="8"/>
  <c r="A133" i="1"/>
  <c r="D128" i="1"/>
  <c r="C128" i="1"/>
  <c r="B128" i="1"/>
  <c r="A128" i="1"/>
  <c r="D123" i="1"/>
  <c r="C123" i="1"/>
  <c r="B123" i="1"/>
  <c r="A123" i="1"/>
  <c r="D117" i="1"/>
  <c r="C117" i="1"/>
  <c r="B117" i="1"/>
  <c r="A117" i="1"/>
  <c r="B72" i="1"/>
  <c r="B71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I68" i="1"/>
  <c r="J68" i="1"/>
  <c r="K68" i="1"/>
  <c r="L68" i="1"/>
  <c r="M68" i="1"/>
  <c r="N68" i="1"/>
  <c r="O68" i="1"/>
  <c r="P68" i="1"/>
  <c r="Q68" i="1"/>
  <c r="R68" i="1"/>
  <c r="S68" i="1"/>
  <c r="T68" i="1"/>
  <c r="I69" i="1"/>
  <c r="J69" i="1"/>
  <c r="K69" i="1"/>
  <c r="L69" i="1"/>
  <c r="M69" i="1"/>
  <c r="N69" i="1"/>
  <c r="O69" i="1"/>
  <c r="P69" i="1"/>
  <c r="Q69" i="1"/>
  <c r="R69" i="1"/>
  <c r="S69" i="1"/>
  <c r="T69" i="1"/>
  <c r="F68" i="1"/>
  <c r="G68" i="1"/>
  <c r="H68" i="1"/>
  <c r="F69" i="1"/>
  <c r="G69" i="1"/>
  <c r="H69" i="1"/>
  <c r="E69" i="1"/>
  <c r="E68" i="1"/>
  <c r="D56" i="1"/>
  <c r="C56" i="1"/>
  <c r="B56" i="1"/>
  <c r="A56" i="1"/>
  <c r="D43" i="1"/>
  <c r="C43" i="1"/>
  <c r="B43" i="1"/>
  <c r="A43" i="1"/>
  <c r="D38" i="1"/>
  <c r="C38" i="1"/>
  <c r="B38" i="1"/>
  <c r="A38" i="1"/>
  <c r="D29" i="1"/>
  <c r="C29" i="1"/>
  <c r="B29" i="1"/>
  <c r="A29" i="1"/>
  <c r="D23" i="1"/>
  <c r="C23" i="1"/>
  <c r="B23" i="1"/>
  <c r="A23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2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E21" i="1"/>
  <c r="D10" i="1"/>
  <c r="C10" i="1"/>
  <c r="B10" i="1"/>
  <c r="A10" i="1"/>
  <c r="B17" i="1"/>
  <c r="C17" i="1"/>
  <c r="D17" i="1"/>
  <c r="A17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E16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E15" i="1"/>
  <c r="Z9" i="1"/>
  <c r="Z63" i="1" s="1"/>
  <c r="AA9" i="1"/>
  <c r="AA63" i="1" s="1"/>
  <c r="AB9" i="1"/>
  <c r="AB63" i="1" s="1"/>
  <c r="AC9" i="1"/>
  <c r="AC63" i="1" s="1"/>
  <c r="AD9" i="1"/>
  <c r="AD63" i="1" s="1"/>
  <c r="AE9" i="1"/>
  <c r="AE63" i="1" s="1"/>
  <c r="AF9" i="1"/>
  <c r="AF63" i="1" s="1"/>
  <c r="AG9" i="1"/>
  <c r="AG63" i="1" s="1"/>
  <c r="AH9" i="1"/>
  <c r="AH63" i="1" s="1"/>
  <c r="AI9" i="1"/>
  <c r="AI63" i="1" s="1"/>
  <c r="AJ9" i="1"/>
  <c r="AJ63" i="1" s="1"/>
  <c r="AK9" i="1"/>
  <c r="AK63" i="1" s="1"/>
  <c r="AL9" i="1"/>
  <c r="AL63" i="1" s="1"/>
  <c r="Y9" i="1"/>
  <c r="Y63" i="1" s="1"/>
  <c r="Z8" i="1"/>
  <c r="AA8" i="1"/>
  <c r="AA62" i="1" s="1"/>
  <c r="AB8" i="1"/>
  <c r="AC8" i="1"/>
  <c r="AC62" i="1" s="1"/>
  <c r="AD8" i="1"/>
  <c r="AE8" i="1"/>
  <c r="AE62" i="1" s="1"/>
  <c r="AF8" i="1"/>
  <c r="AF62" i="1" s="1"/>
  <c r="AG8" i="1"/>
  <c r="AG62" i="1" s="1"/>
  <c r="AH8" i="1"/>
  <c r="AI8" i="1"/>
  <c r="AI62" i="1" s="1"/>
  <c r="AJ8" i="1"/>
  <c r="AK8" i="1"/>
  <c r="AK27" i="1" s="1"/>
  <c r="AK36" i="1" s="1"/>
  <c r="AL8" i="1"/>
  <c r="AL62" i="1" s="1"/>
  <c r="Y8" i="1"/>
  <c r="Y62" i="1" s="1"/>
  <c r="B9" i="4"/>
  <c r="B6" i="4"/>
  <c r="B4" i="4"/>
  <c r="C6" i="4"/>
  <c r="C7" i="4" s="1"/>
  <c r="D6" i="4"/>
  <c r="D7" i="4" s="1"/>
  <c r="E6" i="4"/>
  <c r="E7" i="4" s="1"/>
  <c r="F6" i="4"/>
  <c r="F7" i="4" s="1"/>
  <c r="G6" i="4"/>
  <c r="G7" i="4" s="1"/>
  <c r="H6" i="4"/>
  <c r="H7" i="4" s="1"/>
  <c r="I6" i="4"/>
  <c r="I7" i="4" s="1"/>
  <c r="J6" i="4"/>
  <c r="J7" i="4" s="1"/>
  <c r="K6" i="4"/>
  <c r="K7" i="4" s="1"/>
  <c r="L6" i="4"/>
  <c r="L7" i="4" s="1"/>
  <c r="M6" i="4"/>
  <c r="M7" i="4" s="1"/>
  <c r="N6" i="4"/>
  <c r="N7" i="4" s="1"/>
  <c r="O6" i="4"/>
  <c r="O7" i="4" s="1"/>
  <c r="P6" i="4"/>
  <c r="P7" i="4" s="1"/>
  <c r="Q6" i="4"/>
  <c r="Q7" i="4" s="1"/>
  <c r="R6" i="4"/>
  <c r="R7" i="4" s="1"/>
  <c r="S6" i="4"/>
  <c r="S7" i="4" s="1"/>
  <c r="T6" i="4"/>
  <c r="T7" i="4" s="1"/>
  <c r="U6" i="4"/>
  <c r="U7" i="4" s="1"/>
  <c r="V6" i="4"/>
  <c r="V7" i="4" s="1"/>
  <c r="W6" i="4"/>
  <c r="W7" i="4" s="1"/>
  <c r="X6" i="4"/>
  <c r="X7" i="4" s="1"/>
  <c r="Y6" i="4"/>
  <c r="Y7" i="4" s="1"/>
  <c r="Z6" i="4"/>
  <c r="Z7" i="4" s="1"/>
  <c r="AA6" i="4"/>
  <c r="AA7" i="4" s="1"/>
  <c r="AB6" i="4"/>
  <c r="AB7" i="4" s="1"/>
  <c r="AC6" i="4"/>
  <c r="AC7" i="4" s="1"/>
  <c r="AD6" i="4"/>
  <c r="AD7" i="4" s="1"/>
  <c r="AE6" i="4"/>
  <c r="AE7" i="4" s="1"/>
  <c r="AF6" i="4"/>
  <c r="AF7" i="4" s="1"/>
  <c r="AG6" i="4"/>
  <c r="AG7" i="4" s="1"/>
  <c r="AH6" i="4"/>
  <c r="AH7" i="4" s="1"/>
  <c r="AI6" i="4"/>
  <c r="AI7" i="4" s="1"/>
  <c r="B7" i="4"/>
  <c r="AL27" i="15" l="1"/>
  <c r="F74" i="15"/>
  <c r="N74" i="15"/>
  <c r="V74" i="15"/>
  <c r="AD74" i="15"/>
  <c r="AL74" i="15"/>
  <c r="L75" i="15"/>
  <c r="T75" i="15"/>
  <c r="AB75" i="15"/>
  <c r="AJ75" i="15"/>
  <c r="H74" i="15"/>
  <c r="P74" i="15"/>
  <c r="X74" i="15"/>
  <c r="AF74" i="15"/>
  <c r="F75" i="15"/>
  <c r="N75" i="15"/>
  <c r="V75" i="15"/>
  <c r="AD75" i="15"/>
  <c r="AL75" i="15"/>
  <c r="X75" i="15"/>
  <c r="AL17" i="15"/>
  <c r="AA28" i="15"/>
  <c r="AA37" i="15" s="1"/>
  <c r="AA17" i="16"/>
  <c r="AA20" i="16" s="1"/>
  <c r="AF23" i="15"/>
  <c r="X23" i="15"/>
  <c r="AH28" i="15"/>
  <c r="AH37" i="15" s="1"/>
  <c r="AH17" i="16"/>
  <c r="AH20" i="16" s="1"/>
  <c r="Z28" i="15"/>
  <c r="Z37" i="15" s="1"/>
  <c r="Z17" i="16"/>
  <c r="Z20" i="16" s="1"/>
  <c r="AE17" i="15"/>
  <c r="W17" i="15"/>
  <c r="AJ28" i="15"/>
  <c r="AJ37" i="15" s="1"/>
  <c r="AI28" i="15"/>
  <c r="AI37" i="15" s="1"/>
  <c r="AD17" i="15"/>
  <c r="V17" i="15"/>
  <c r="AE12" i="15"/>
  <c r="AF10" i="15"/>
  <c r="AJ17" i="15"/>
  <c r="AK68" i="15"/>
  <c r="AC68" i="15"/>
  <c r="AC10" i="15"/>
  <c r="AK10" i="15"/>
  <c r="AK17" i="15"/>
  <c r="AK27" i="15"/>
  <c r="AG17" i="15"/>
  <c r="Y17" i="15"/>
  <c r="R17" i="15"/>
  <c r="AB17" i="15"/>
  <c r="AH17" i="15"/>
  <c r="Z17" i="15"/>
  <c r="AC27" i="15"/>
  <c r="AC122" i="15" s="1"/>
  <c r="AI17" i="15"/>
  <c r="AA17" i="15"/>
  <c r="AG28" i="15"/>
  <c r="AG37" i="15" s="1"/>
  <c r="Y28" i="15"/>
  <c r="Y37" i="15" s="1"/>
  <c r="E122" i="15"/>
  <c r="E121" i="15"/>
  <c r="E36" i="15"/>
  <c r="AC36" i="15"/>
  <c r="AK122" i="15"/>
  <c r="AK121" i="15"/>
  <c r="AD121" i="15"/>
  <c r="AD122" i="15"/>
  <c r="AD36" i="15"/>
  <c r="AL121" i="15"/>
  <c r="AL122" i="15"/>
  <c r="AL36" i="15"/>
  <c r="Z10" i="15"/>
  <c r="AH10" i="15"/>
  <c r="AB12" i="15"/>
  <c r="AJ12" i="15"/>
  <c r="I23" i="15"/>
  <c r="Q23" i="15"/>
  <c r="Y23" i="15"/>
  <c r="AG23" i="15"/>
  <c r="AE27" i="15"/>
  <c r="E37" i="15"/>
  <c r="AC28" i="15"/>
  <c r="AC37" i="15" s="1"/>
  <c r="AK28" i="15"/>
  <c r="AA10" i="15"/>
  <c r="AI10" i="15"/>
  <c r="J23" i="15"/>
  <c r="R23" i="15"/>
  <c r="Z23" i="15"/>
  <c r="AH23" i="15"/>
  <c r="AF27" i="15"/>
  <c r="AD28" i="15"/>
  <c r="AD37" i="15" s="1"/>
  <c r="AL28" i="15"/>
  <c r="AL37" i="15" s="1"/>
  <c r="AB10" i="15"/>
  <c r="AJ10" i="15"/>
  <c r="AD12" i="15"/>
  <c r="AL12" i="15"/>
  <c r="M17" i="15"/>
  <c r="U17" i="15"/>
  <c r="K23" i="15"/>
  <c r="S23" i="15"/>
  <c r="AA23" i="15"/>
  <c r="AI23" i="15"/>
  <c r="Y27" i="15"/>
  <c r="AG27" i="15"/>
  <c r="AE28" i="15"/>
  <c r="AE37" i="15" s="1"/>
  <c r="AF69" i="15"/>
  <c r="L23" i="15"/>
  <c r="T23" i="15"/>
  <c r="AB23" i="15"/>
  <c r="AJ23" i="15"/>
  <c r="Z27" i="15"/>
  <c r="AH27" i="15"/>
  <c r="AF28" i="15"/>
  <c r="AF37" i="15" s="1"/>
  <c r="Z68" i="15"/>
  <c r="AD10" i="15"/>
  <c r="AL10" i="15"/>
  <c r="AF12" i="15"/>
  <c r="E23" i="15"/>
  <c r="M23" i="15"/>
  <c r="U23" i="15"/>
  <c r="AC23" i="15"/>
  <c r="AK23" i="15"/>
  <c r="AA27" i="15"/>
  <c r="AI27" i="15"/>
  <c r="AE10" i="15"/>
  <c r="Y12" i="15"/>
  <c r="AG12" i="15"/>
  <c r="H17" i="15"/>
  <c r="P17" i="15"/>
  <c r="X17" i="15"/>
  <c r="F23" i="15"/>
  <c r="N23" i="15"/>
  <c r="V23" i="15"/>
  <c r="AD23" i="15"/>
  <c r="AL23" i="15"/>
  <c r="AB27" i="15"/>
  <c r="AJ27" i="15"/>
  <c r="AH12" i="15"/>
  <c r="Y10" i="15"/>
  <c r="AG10" i="15"/>
  <c r="AA12" i="15"/>
  <c r="AI12" i="15"/>
  <c r="V23" i="14"/>
  <c r="AK23" i="14"/>
  <c r="U23" i="14"/>
  <c r="AI28" i="14"/>
  <c r="AI37" i="14" s="1"/>
  <c r="AK27" i="14"/>
  <c r="AK36" i="14" s="1"/>
  <c r="AA27" i="14"/>
  <c r="AA36" i="14" s="1"/>
  <c r="AA12" i="14"/>
  <c r="AI17" i="14"/>
  <c r="AG28" i="14"/>
  <c r="AG37" i="14" s="1"/>
  <c r="AJ42" i="14"/>
  <c r="AJ41" i="14"/>
  <c r="AA29" i="14"/>
  <c r="AI116" i="14"/>
  <c r="AI115" i="14"/>
  <c r="AI36" i="14"/>
  <c r="Z10" i="14"/>
  <c r="AH10" i="14"/>
  <c r="G23" i="14"/>
  <c r="O23" i="14"/>
  <c r="W23" i="14"/>
  <c r="AE23" i="14"/>
  <c r="AC116" i="14"/>
  <c r="AC115" i="14"/>
  <c r="AK115" i="14"/>
  <c r="Y10" i="14"/>
  <c r="H17" i="14"/>
  <c r="AD23" i="14"/>
  <c r="AB116" i="14"/>
  <c r="AB115" i="14"/>
  <c r="AA10" i="14"/>
  <c r="AI10" i="14"/>
  <c r="AC12" i="14"/>
  <c r="AK12" i="14"/>
  <c r="AD27" i="14"/>
  <c r="AL27" i="14"/>
  <c r="AB28" i="14"/>
  <c r="AB37" i="14" s="1"/>
  <c r="AJ28" i="14"/>
  <c r="AJ37" i="14" s="1"/>
  <c r="AJ38" i="14" s="1"/>
  <c r="AB36" i="14"/>
  <c r="AL62" i="14"/>
  <c r="AG10" i="14"/>
  <c r="AB10" i="14"/>
  <c r="AJ10" i="14"/>
  <c r="AD12" i="14"/>
  <c r="AL12" i="14"/>
  <c r="I23" i="14"/>
  <c r="Q23" i="14"/>
  <c r="Y23" i="14"/>
  <c r="AG23" i="14"/>
  <c r="AE27" i="14"/>
  <c r="AC28" i="14"/>
  <c r="AC37" i="14" s="1"/>
  <c r="AK28" i="14"/>
  <c r="AK37" i="14" s="1"/>
  <c r="AC36" i="14"/>
  <c r="AC10" i="14"/>
  <c r="AK10" i="14"/>
  <c r="AE12" i="14"/>
  <c r="AF27" i="14"/>
  <c r="AL28" i="14"/>
  <c r="AL37" i="14" s="1"/>
  <c r="AJ116" i="14"/>
  <c r="AJ115" i="14"/>
  <c r="AF12" i="14"/>
  <c r="K23" i="14"/>
  <c r="S23" i="14"/>
  <c r="AA23" i="14"/>
  <c r="AI23" i="14"/>
  <c r="Y27" i="14"/>
  <c r="AG27" i="14"/>
  <c r="P17" i="14"/>
  <c r="AE10" i="14"/>
  <c r="Y12" i="14"/>
  <c r="AG12" i="14"/>
  <c r="Z27" i="14"/>
  <c r="AH27" i="14"/>
  <c r="X17" i="14"/>
  <c r="AF10" i="14"/>
  <c r="Z12" i="14"/>
  <c r="AH12" i="14"/>
  <c r="AC28" i="13"/>
  <c r="AC37" i="13" s="1"/>
  <c r="AG10" i="13"/>
  <c r="AI17" i="13"/>
  <c r="AA17" i="13"/>
  <c r="S17" i="13"/>
  <c r="AJ17" i="13"/>
  <c r="AB17" i="13"/>
  <c r="AK17" i="13"/>
  <c r="AC17" i="13"/>
  <c r="AJ12" i="13"/>
  <c r="AB12" i="13"/>
  <c r="AJ29" i="13"/>
  <c r="AG28" i="13"/>
  <c r="AG37" i="13" s="1"/>
  <c r="AB36" i="13"/>
  <c r="AB42" i="13" s="1"/>
  <c r="AJ116" i="13"/>
  <c r="AA62" i="13"/>
  <c r="AA28" i="13"/>
  <c r="AA37" i="13" s="1"/>
  <c r="AA12" i="13"/>
  <c r="AA27" i="13"/>
  <c r="AA10" i="13"/>
  <c r="AI12" i="13"/>
  <c r="AI62" i="13"/>
  <c r="AI28" i="13"/>
  <c r="AI37" i="13" s="1"/>
  <c r="AI27" i="13"/>
  <c r="AI10" i="13"/>
  <c r="Y116" i="13"/>
  <c r="Y36" i="13"/>
  <c r="Y115" i="13"/>
  <c r="AC116" i="13"/>
  <c r="AC115" i="13"/>
  <c r="AC36" i="13"/>
  <c r="R17" i="13"/>
  <c r="H23" i="13"/>
  <c r="AB10" i="13"/>
  <c r="AJ10" i="13"/>
  <c r="AD12" i="13"/>
  <c r="AL12" i="13"/>
  <c r="I23" i="13"/>
  <c r="Q23" i="13"/>
  <c r="Y23" i="13"/>
  <c r="AG23" i="13"/>
  <c r="AE27" i="13"/>
  <c r="AD28" i="13"/>
  <c r="AD37" i="13" s="1"/>
  <c r="J17" i="13"/>
  <c r="X23" i="13"/>
  <c r="AD115" i="13"/>
  <c r="AC10" i="13"/>
  <c r="AK10" i="13"/>
  <c r="Z28" i="13"/>
  <c r="Z37" i="13" s="1"/>
  <c r="AH28" i="13"/>
  <c r="AH37" i="13" s="1"/>
  <c r="J23" i="13"/>
  <c r="R23" i="13"/>
  <c r="Z23" i="13"/>
  <c r="AH23" i="13"/>
  <c r="AF27" i="13"/>
  <c r="AE28" i="13"/>
  <c r="AE37" i="13" s="1"/>
  <c r="AD36" i="13"/>
  <c r="AJ115" i="13"/>
  <c r="AD10" i="13"/>
  <c r="AL10" i="13"/>
  <c r="AF12" i="13"/>
  <c r="AG27" i="13"/>
  <c r="AF28" i="13"/>
  <c r="AF37" i="13" s="1"/>
  <c r="AE62" i="13"/>
  <c r="P23" i="13"/>
  <c r="AG12" i="13"/>
  <c r="Z27" i="13"/>
  <c r="AH27" i="13"/>
  <c r="AG62" i="13"/>
  <c r="AL115" i="13"/>
  <c r="AF10" i="13"/>
  <c r="Z12" i="13"/>
  <c r="AH12" i="13"/>
  <c r="E23" i="13"/>
  <c r="M23" i="13"/>
  <c r="U23" i="13"/>
  <c r="AC23" i="13"/>
  <c r="AK23" i="13"/>
  <c r="Y28" i="13"/>
  <c r="Y37" i="13" s="1"/>
  <c r="AB116" i="13"/>
  <c r="AL29" i="13"/>
  <c r="AJ36" i="13"/>
  <c r="Z10" i="13"/>
  <c r="AH10" i="13"/>
  <c r="AK27" i="13"/>
  <c r="AB115" i="13"/>
  <c r="AK12" i="12"/>
  <c r="X23" i="12"/>
  <c r="J17" i="12"/>
  <c r="I23" i="12"/>
  <c r="Q23" i="12"/>
  <c r="AC12" i="12"/>
  <c r="J23" i="12"/>
  <c r="R23" i="12"/>
  <c r="Z27" i="12"/>
  <c r="Z23" i="12"/>
  <c r="Z28" i="12"/>
  <c r="Z37" i="12" s="1"/>
  <c r="AH27" i="12"/>
  <c r="AH23" i="12"/>
  <c r="AH28" i="12"/>
  <c r="AH37" i="12" s="1"/>
  <c r="Z62" i="12"/>
  <c r="Z12" i="12"/>
  <c r="AA12" i="12"/>
  <c r="AA62" i="12"/>
  <c r="Z10" i="12"/>
  <c r="AB12" i="12"/>
  <c r="AG27" i="12"/>
  <c r="AG23" i="12"/>
  <c r="AG28" i="12"/>
  <c r="AG37" i="12" s="1"/>
  <c r="AB10" i="12"/>
  <c r="G17" i="12"/>
  <c r="O17" i="12"/>
  <c r="W17" i="12"/>
  <c r="AE17" i="12"/>
  <c r="H23" i="12"/>
  <c r="AF28" i="12"/>
  <c r="AF37" i="12" s="1"/>
  <c r="AF27" i="12"/>
  <c r="AF23" i="12"/>
  <c r="Y27" i="12"/>
  <c r="Y23" i="12"/>
  <c r="Y28" i="12"/>
  <c r="Y37" i="12" s="1"/>
  <c r="AD10" i="12"/>
  <c r="AD62" i="12"/>
  <c r="AL62" i="12"/>
  <c r="AL10" i="12"/>
  <c r="AC10" i="12"/>
  <c r="H17" i="12"/>
  <c r="P17" i="12"/>
  <c r="X17" i="12"/>
  <c r="AF17" i="12"/>
  <c r="AJ17" i="12"/>
  <c r="AE62" i="12"/>
  <c r="AE10" i="12"/>
  <c r="AC28" i="12"/>
  <c r="AC37" i="12" s="1"/>
  <c r="AK28" i="12"/>
  <c r="AK37" i="12" s="1"/>
  <c r="AH62" i="12"/>
  <c r="AH12" i="12"/>
  <c r="AF62" i="12"/>
  <c r="AF12" i="12"/>
  <c r="AF10" i="12"/>
  <c r="AD28" i="12"/>
  <c r="AD37" i="12" s="1"/>
  <c r="AL28" i="12"/>
  <c r="AL37" i="12" s="1"/>
  <c r="P23" i="12"/>
  <c r="AI62" i="12"/>
  <c r="AI12" i="12"/>
  <c r="Y62" i="12"/>
  <c r="Y12" i="12"/>
  <c r="Y10" i="12"/>
  <c r="AG62" i="12"/>
  <c r="AG12" i="12"/>
  <c r="AG10" i="12"/>
  <c r="AJ10" i="12"/>
  <c r="AL12" i="12"/>
  <c r="AE28" i="12"/>
  <c r="AE37" i="12" s="1"/>
  <c r="E23" i="12"/>
  <c r="M23" i="12"/>
  <c r="U23" i="12"/>
  <c r="AC23" i="12"/>
  <c r="AK23" i="12"/>
  <c r="AA27" i="12"/>
  <c r="AI27" i="12"/>
  <c r="F23" i="12"/>
  <c r="N23" i="12"/>
  <c r="V23" i="12"/>
  <c r="AD23" i="12"/>
  <c r="AL23" i="12"/>
  <c r="AB27" i="12"/>
  <c r="AJ27" i="12"/>
  <c r="Y17" i="12"/>
  <c r="G23" i="12"/>
  <c r="O23" i="12"/>
  <c r="W23" i="12"/>
  <c r="AE23" i="12"/>
  <c r="AC27" i="12"/>
  <c r="AK27" i="12"/>
  <c r="AA28" i="12"/>
  <c r="AA37" i="12" s="1"/>
  <c r="AI28" i="12"/>
  <c r="AI37" i="12" s="1"/>
  <c r="AD27" i="12"/>
  <c r="AL27" i="12"/>
  <c r="AB28" i="12"/>
  <c r="AB37" i="12" s="1"/>
  <c r="AJ28" i="12"/>
  <c r="AJ37" i="12" s="1"/>
  <c r="AE27" i="12"/>
  <c r="AL17" i="11"/>
  <c r="AD17" i="11"/>
  <c r="W17" i="11"/>
  <c r="AE27" i="11"/>
  <c r="AE116" i="11" s="1"/>
  <c r="AE28" i="11"/>
  <c r="AE37" i="11" s="1"/>
  <c r="Z116" i="11"/>
  <c r="Z115" i="11"/>
  <c r="Z29" i="11"/>
  <c r="Z36" i="11"/>
  <c r="AH116" i="11"/>
  <c r="AH115" i="11"/>
  <c r="AH29" i="11"/>
  <c r="AH36" i="11"/>
  <c r="AA42" i="11"/>
  <c r="AA41" i="11"/>
  <c r="AE36" i="11"/>
  <c r="AI42" i="11"/>
  <c r="AI41" i="11"/>
  <c r="P17" i="11"/>
  <c r="N23" i="11"/>
  <c r="AL23" i="11"/>
  <c r="Z10" i="11"/>
  <c r="AH10" i="11"/>
  <c r="Y17" i="11"/>
  <c r="G23" i="11"/>
  <c r="O23" i="11"/>
  <c r="W23" i="11"/>
  <c r="AE23" i="11"/>
  <c r="AC27" i="11"/>
  <c r="AK27" i="11"/>
  <c r="AA28" i="11"/>
  <c r="AA37" i="11" s="1"/>
  <c r="AA38" i="11" s="1"/>
  <c r="AI28" i="11"/>
  <c r="AI37" i="11" s="1"/>
  <c r="AI38" i="11" s="1"/>
  <c r="AB62" i="11"/>
  <c r="AB116" i="11"/>
  <c r="Y10" i="11"/>
  <c r="AB121" i="11"/>
  <c r="AB117" i="11"/>
  <c r="AB122" i="11"/>
  <c r="AA10" i="11"/>
  <c r="AI10" i="11"/>
  <c r="AC12" i="11"/>
  <c r="AK12" i="11"/>
  <c r="H23" i="11"/>
  <c r="P23" i="11"/>
  <c r="X23" i="11"/>
  <c r="AF23" i="11"/>
  <c r="AD27" i="11"/>
  <c r="AL27" i="11"/>
  <c r="AB28" i="11"/>
  <c r="AB37" i="11" s="1"/>
  <c r="AJ28" i="11"/>
  <c r="AJ37" i="11" s="1"/>
  <c r="AB36" i="11"/>
  <c r="AJ36" i="11"/>
  <c r="AC62" i="11"/>
  <c r="AJ121" i="11"/>
  <c r="AJ127" i="11" s="1"/>
  <c r="AJ122" i="11"/>
  <c r="AJ10" i="11"/>
  <c r="AD12" i="11"/>
  <c r="AC28" i="11"/>
  <c r="AC37" i="11" s="1"/>
  <c r="AK28" i="11"/>
  <c r="AK37" i="11" s="1"/>
  <c r="AJ116" i="11"/>
  <c r="AJ117" i="11" s="1"/>
  <c r="AG10" i="11"/>
  <c r="H17" i="11"/>
  <c r="F23" i="11"/>
  <c r="V23" i="11"/>
  <c r="AD23" i="11"/>
  <c r="AK10" i="11"/>
  <c r="AE12" i="11"/>
  <c r="J23" i="11"/>
  <c r="R23" i="11"/>
  <c r="Z23" i="11"/>
  <c r="AH23" i="11"/>
  <c r="AF27" i="11"/>
  <c r="AD10" i="11"/>
  <c r="AL10" i="11"/>
  <c r="AF12" i="11"/>
  <c r="Y27" i="11"/>
  <c r="AG27" i="11"/>
  <c r="AE10" i="11"/>
  <c r="AG12" i="11"/>
  <c r="AF10" i="11"/>
  <c r="AA116" i="11"/>
  <c r="AA115" i="11"/>
  <c r="AI116" i="11"/>
  <c r="AI115" i="11"/>
  <c r="Y28" i="11"/>
  <c r="Y37" i="11" s="1"/>
  <c r="AG28" i="11"/>
  <c r="AG37" i="11" s="1"/>
  <c r="AA29" i="11"/>
  <c r="AF116" i="10"/>
  <c r="AF115" i="10"/>
  <c r="AF36" i="10"/>
  <c r="AE115" i="10"/>
  <c r="AE116" i="10"/>
  <c r="AE36" i="10"/>
  <c r="J17" i="10"/>
  <c r="AD10" i="10"/>
  <c r="AL10" i="10"/>
  <c r="AF12" i="10"/>
  <c r="E17" i="10"/>
  <c r="K23" i="10"/>
  <c r="S23" i="10"/>
  <c r="AA23" i="10"/>
  <c r="AI23" i="10"/>
  <c r="Y27" i="10"/>
  <c r="AG27" i="10"/>
  <c r="AE28" i="10"/>
  <c r="AE37" i="10" s="1"/>
  <c r="R17" i="10"/>
  <c r="AE10" i="10"/>
  <c r="AG12" i="10"/>
  <c r="L23" i="10"/>
  <c r="T23" i="10"/>
  <c r="AB23" i="10"/>
  <c r="AJ23" i="10"/>
  <c r="Z27" i="10"/>
  <c r="AH27" i="10"/>
  <c r="AF28" i="10"/>
  <c r="AF37" i="10" s="1"/>
  <c r="AI10" i="10"/>
  <c r="AF10" i="10"/>
  <c r="Z12" i="10"/>
  <c r="AH12" i="10"/>
  <c r="E23" i="10"/>
  <c r="M23" i="10"/>
  <c r="U23" i="10"/>
  <c r="AC23" i="10"/>
  <c r="AK23" i="10"/>
  <c r="AA27" i="10"/>
  <c r="AI27" i="10"/>
  <c r="Y28" i="10"/>
  <c r="Y37" i="10" s="1"/>
  <c r="AG28" i="10"/>
  <c r="AG37" i="10" s="1"/>
  <c r="AA10" i="10"/>
  <c r="Y10" i="10"/>
  <c r="AG10" i="10"/>
  <c r="AA12" i="10"/>
  <c r="AI12" i="10"/>
  <c r="F23" i="10"/>
  <c r="N23" i="10"/>
  <c r="V23" i="10"/>
  <c r="AD23" i="10"/>
  <c r="AL23" i="10"/>
  <c r="AB27" i="10"/>
  <c r="AJ27" i="10"/>
  <c r="Z28" i="10"/>
  <c r="Z37" i="10" s="1"/>
  <c r="AH28" i="10"/>
  <c r="AH37" i="10" s="1"/>
  <c r="Z10" i="10"/>
  <c r="AH10" i="10"/>
  <c r="G23" i="10"/>
  <c r="O23" i="10"/>
  <c r="W23" i="10"/>
  <c r="AE23" i="10"/>
  <c r="AC27" i="10"/>
  <c r="AK27" i="10"/>
  <c r="H23" i="10"/>
  <c r="P23" i="10"/>
  <c r="X23" i="10"/>
  <c r="AF23" i="10"/>
  <c r="AD27" i="10"/>
  <c r="AL27" i="10"/>
  <c r="AB10" i="10"/>
  <c r="AJ10" i="10"/>
  <c r="AD12" i="10"/>
  <c r="AL12" i="10"/>
  <c r="AC10" i="10"/>
  <c r="AK10" i="10"/>
  <c r="Z12" i="8"/>
  <c r="AJ27" i="8"/>
  <c r="AJ36" i="8" s="1"/>
  <c r="AB28" i="8"/>
  <c r="AB37" i="8" s="1"/>
  <c r="AH12" i="8"/>
  <c r="AH28" i="8"/>
  <c r="AH37" i="8" s="1"/>
  <c r="W17" i="8"/>
  <c r="AD17" i="8"/>
  <c r="V17" i="8"/>
  <c r="AB17" i="8"/>
  <c r="L17" i="8"/>
  <c r="AI17" i="8"/>
  <c r="S17" i="8"/>
  <c r="AK115" i="1"/>
  <c r="AJ17" i="1"/>
  <c r="AB17" i="1"/>
  <c r="T17" i="1"/>
  <c r="L17" i="1"/>
  <c r="AK116" i="1"/>
  <c r="AH12" i="1"/>
  <c r="Z12" i="1"/>
  <c r="AL17" i="1"/>
  <c r="AD17" i="1"/>
  <c r="V17" i="1"/>
  <c r="N17" i="1"/>
  <c r="F17" i="1"/>
  <c r="G23" i="8"/>
  <c r="AJ28" i="8"/>
  <c r="AJ37" i="8" s="1"/>
  <c r="AJ38" i="8" s="1"/>
  <c r="AB27" i="8"/>
  <c r="AB36" i="8" s="1"/>
  <c r="AB38" i="8" s="1"/>
  <c r="AE10" i="8"/>
  <c r="AG27" i="8"/>
  <c r="AG36" i="8" s="1"/>
  <c r="AF12" i="8"/>
  <c r="Y27" i="8"/>
  <c r="Y36" i="8" s="1"/>
  <c r="O17" i="8"/>
  <c r="G17" i="8"/>
  <c r="AK17" i="8"/>
  <c r="AJ42" i="8"/>
  <c r="AJ41" i="8"/>
  <c r="T17" i="8"/>
  <c r="AI12" i="8"/>
  <c r="AI62" i="8"/>
  <c r="AC12" i="8"/>
  <c r="AE17" i="8"/>
  <c r="Y116" i="8"/>
  <c r="Y115" i="8"/>
  <c r="AF28" i="8"/>
  <c r="AF37" i="8" s="1"/>
  <c r="AF27" i="8"/>
  <c r="AC10" i="8"/>
  <c r="H17" i="8"/>
  <c r="P17" i="8"/>
  <c r="X17" i="8"/>
  <c r="AF17" i="8"/>
  <c r="AA28" i="8"/>
  <c r="AA37" i="8" s="1"/>
  <c r="AA27" i="8"/>
  <c r="AI28" i="8"/>
  <c r="AI37" i="8" s="1"/>
  <c r="AI27" i="8"/>
  <c r="AF23" i="8"/>
  <c r="AD27" i="8"/>
  <c r="AG116" i="8"/>
  <c r="AA62" i="8"/>
  <c r="AA12" i="8"/>
  <c r="AJ116" i="8"/>
  <c r="AJ115" i="8"/>
  <c r="AF10" i="8"/>
  <c r="R17" i="8"/>
  <c r="E23" i="8"/>
  <c r="M23" i="8"/>
  <c r="U23" i="8"/>
  <c r="AC27" i="8"/>
  <c r="AC23" i="8"/>
  <c r="AC28" i="8"/>
  <c r="AC37" i="8" s="1"/>
  <c r="AK27" i="8"/>
  <c r="AK23" i="8"/>
  <c r="AK28" i="8"/>
  <c r="AK37" i="8" s="1"/>
  <c r="H23" i="8"/>
  <c r="AB10" i="8"/>
  <c r="AJ10" i="8"/>
  <c r="AE27" i="8"/>
  <c r="AE62" i="8"/>
  <c r="J23" i="8"/>
  <c r="R23" i="8"/>
  <c r="Z23" i="8"/>
  <c r="AH23" i="8"/>
  <c r="AD28" i="8"/>
  <c r="AD37" i="8" s="1"/>
  <c r="AL28" i="8"/>
  <c r="AL37" i="8" s="1"/>
  <c r="Y12" i="8"/>
  <c r="AG12" i="8"/>
  <c r="L23" i="8"/>
  <c r="T23" i="8"/>
  <c r="AB23" i="8"/>
  <c r="AJ23" i="8"/>
  <c r="Z27" i="8"/>
  <c r="AH27" i="8"/>
  <c r="Y28" i="8"/>
  <c r="AG28" i="8"/>
  <c r="AG37" i="8" s="1"/>
  <c r="Y10" i="8"/>
  <c r="AG10" i="8"/>
  <c r="Z10" i="8"/>
  <c r="AH10" i="8"/>
  <c r="AB12" i="8"/>
  <c r="AJ12" i="8"/>
  <c r="AD10" i="1"/>
  <c r="AJ12" i="1"/>
  <c r="AB12" i="1"/>
  <c r="E17" i="1"/>
  <c r="AE17" i="1"/>
  <c r="W17" i="1"/>
  <c r="O17" i="1"/>
  <c r="G17" i="1"/>
  <c r="AC27" i="1"/>
  <c r="AE28" i="1"/>
  <c r="AE37" i="1" s="1"/>
  <c r="AD62" i="1"/>
  <c r="AK17" i="1"/>
  <c r="AC17" i="1"/>
  <c r="U17" i="1"/>
  <c r="M17" i="1"/>
  <c r="AG23" i="1"/>
  <c r="Y28" i="1"/>
  <c r="Y37" i="1" s="1"/>
  <c r="Q23" i="1"/>
  <c r="I23" i="1"/>
  <c r="AK62" i="1"/>
  <c r="AJ62" i="1"/>
  <c r="AB62" i="1"/>
  <c r="AH62" i="1"/>
  <c r="Z62" i="1"/>
  <c r="AK41" i="1"/>
  <c r="AK42" i="1"/>
  <c r="AE27" i="1"/>
  <c r="AH28" i="1"/>
  <c r="AH37" i="1" s="1"/>
  <c r="AL27" i="1"/>
  <c r="AD27" i="1"/>
  <c r="AI28" i="1"/>
  <c r="AI37" i="1" s="1"/>
  <c r="AG17" i="1"/>
  <c r="Y17" i="1"/>
  <c r="Q17" i="1"/>
  <c r="I17" i="1"/>
  <c r="AK23" i="1"/>
  <c r="AC23" i="1"/>
  <c r="U23" i="1"/>
  <c r="M23" i="1"/>
  <c r="Y23" i="1"/>
  <c r="AE12" i="1"/>
  <c r="AJ28" i="1"/>
  <c r="AJ37" i="1" s="1"/>
  <c r="AB28" i="1"/>
  <c r="AB37" i="1" s="1"/>
  <c r="AA28" i="1"/>
  <c r="AA37" i="1" s="1"/>
  <c r="Z28" i="1"/>
  <c r="Z37" i="1" s="1"/>
  <c r="AG28" i="1"/>
  <c r="AG37" i="1" s="1"/>
  <c r="AF28" i="1"/>
  <c r="AF37" i="1" s="1"/>
  <c r="J23" i="1"/>
  <c r="R23" i="1"/>
  <c r="Z23" i="1"/>
  <c r="AH23" i="1"/>
  <c r="AJ27" i="1"/>
  <c r="AB27" i="1"/>
  <c r="AL28" i="1"/>
  <c r="AL37" i="1" s="1"/>
  <c r="AD28" i="1"/>
  <c r="AD37" i="1" s="1"/>
  <c r="AF10" i="1"/>
  <c r="K23" i="1"/>
  <c r="S23" i="1"/>
  <c r="AA23" i="1"/>
  <c r="AI23" i="1"/>
  <c r="AI27" i="1"/>
  <c r="AA27" i="1"/>
  <c r="AK28" i="1"/>
  <c r="AC28" i="1"/>
  <c r="AC37" i="1" s="1"/>
  <c r="L23" i="1"/>
  <c r="T23" i="1"/>
  <c r="AB23" i="1"/>
  <c r="AJ23" i="1"/>
  <c r="AH27" i="1"/>
  <c r="Z27" i="1"/>
  <c r="AL12" i="1"/>
  <c r="E23" i="1"/>
  <c r="AG27" i="1"/>
  <c r="Y27" i="1"/>
  <c r="F23" i="1"/>
  <c r="N23" i="1"/>
  <c r="V23" i="1"/>
  <c r="AD23" i="1"/>
  <c r="AL23" i="1"/>
  <c r="AF27" i="1"/>
  <c r="AF17" i="1"/>
  <c r="X17" i="1"/>
  <c r="P17" i="1"/>
  <c r="H17" i="1"/>
  <c r="AH17" i="1"/>
  <c r="Z17" i="1"/>
  <c r="R17" i="1"/>
  <c r="J17" i="1"/>
  <c r="G23" i="1"/>
  <c r="O23" i="1"/>
  <c r="W23" i="1"/>
  <c r="AE23" i="1"/>
  <c r="H23" i="1"/>
  <c r="P23" i="1"/>
  <c r="X23" i="1"/>
  <c r="AF23" i="1"/>
  <c r="AG12" i="1"/>
  <c r="Y12" i="1"/>
  <c r="AI17" i="1"/>
  <c r="AA17" i="1"/>
  <c r="S17" i="1"/>
  <c r="K17" i="1"/>
  <c r="AL10" i="1"/>
  <c r="AI12" i="1"/>
  <c r="AA12" i="1"/>
  <c r="AE10" i="1"/>
  <c r="Y10" i="1"/>
  <c r="AG10" i="1"/>
  <c r="AF12" i="1"/>
  <c r="Z10" i="1"/>
  <c r="AH10" i="1"/>
  <c r="AA10" i="1"/>
  <c r="AI10" i="1"/>
  <c r="AD12" i="1"/>
  <c r="AB10" i="1"/>
  <c r="AJ10" i="1"/>
  <c r="AK12" i="1"/>
  <c r="AC12" i="1"/>
  <c r="AC10" i="1"/>
  <c r="AK10" i="1"/>
  <c r="AC121" i="15" l="1"/>
  <c r="AC127" i="15" s="1"/>
  <c r="AB127" i="11"/>
  <c r="AC29" i="15"/>
  <c r="AK29" i="15"/>
  <c r="D13" i="15"/>
  <c r="H8" i="15" s="1"/>
  <c r="AI122" i="15"/>
  <c r="AI121" i="15"/>
  <c r="AI36" i="15"/>
  <c r="AI29" i="15"/>
  <c r="AA122" i="15"/>
  <c r="AA121" i="15"/>
  <c r="AA36" i="15"/>
  <c r="AA29" i="15"/>
  <c r="AG122" i="15"/>
  <c r="AG121" i="15"/>
  <c r="AG36" i="15"/>
  <c r="AG29" i="15"/>
  <c r="AD123" i="15"/>
  <c r="AD128" i="15"/>
  <c r="AD127" i="15"/>
  <c r="AH122" i="15"/>
  <c r="AH121" i="15"/>
  <c r="AH36" i="15"/>
  <c r="AH29" i="15"/>
  <c r="Y122" i="15"/>
  <c r="Y121" i="15"/>
  <c r="Y36" i="15"/>
  <c r="Y29" i="15"/>
  <c r="AL42" i="15"/>
  <c r="AL41" i="15"/>
  <c r="AL38" i="15"/>
  <c r="Z122" i="15"/>
  <c r="Z121" i="15"/>
  <c r="Z36" i="15"/>
  <c r="Z29" i="15"/>
  <c r="AL29" i="15"/>
  <c r="AK42" i="15"/>
  <c r="AK41" i="15"/>
  <c r="AL123" i="15"/>
  <c r="AL128" i="15"/>
  <c r="AL127" i="15"/>
  <c r="AK127" i="15"/>
  <c r="AK123" i="15"/>
  <c r="AK128" i="15"/>
  <c r="E42" i="15"/>
  <c r="E41" i="15"/>
  <c r="E38" i="15"/>
  <c r="AE121" i="15"/>
  <c r="AE122" i="15"/>
  <c r="AE36" i="15"/>
  <c r="AE29" i="15"/>
  <c r="AD42" i="15"/>
  <c r="AD41" i="15"/>
  <c r="AD38" i="15"/>
  <c r="E29" i="15"/>
  <c r="AJ122" i="15"/>
  <c r="AJ121" i="15"/>
  <c r="AJ36" i="15"/>
  <c r="AJ29" i="15"/>
  <c r="AF122" i="15"/>
  <c r="AF121" i="15"/>
  <c r="AF36" i="15"/>
  <c r="AF29" i="15"/>
  <c r="AD29" i="15"/>
  <c r="AC42" i="15"/>
  <c r="AC41" i="15"/>
  <c r="AC38" i="15"/>
  <c r="E127" i="15"/>
  <c r="E123" i="15"/>
  <c r="E128" i="15"/>
  <c r="AB122" i="15"/>
  <c r="AB121" i="15"/>
  <c r="AB36" i="15"/>
  <c r="AB29" i="15"/>
  <c r="AA115" i="14"/>
  <c r="AA122" i="14" s="1"/>
  <c r="AK116" i="14"/>
  <c r="AK117" i="14" s="1"/>
  <c r="AB29" i="14"/>
  <c r="AI29" i="14"/>
  <c r="AA116" i="14"/>
  <c r="AK121" i="14"/>
  <c r="AK122" i="14"/>
  <c r="AJ121" i="14"/>
  <c r="AJ117" i="14"/>
  <c r="AJ122" i="14"/>
  <c r="AC121" i="14"/>
  <c r="AC117" i="14"/>
  <c r="AC122" i="14"/>
  <c r="AI42" i="14"/>
  <c r="AI41" i="14"/>
  <c r="AI38" i="14"/>
  <c r="AC42" i="14"/>
  <c r="AC41" i="14"/>
  <c r="AC38" i="14"/>
  <c r="AB121" i="14"/>
  <c r="AB117" i="14"/>
  <c r="AB122" i="14"/>
  <c r="AA117" i="14"/>
  <c r="AH116" i="14"/>
  <c r="AH115" i="14"/>
  <c r="AH29" i="14"/>
  <c r="AH36" i="14"/>
  <c r="AG116" i="14"/>
  <c r="AG115" i="14"/>
  <c r="AG36" i="14"/>
  <c r="AG29" i="14"/>
  <c r="AL115" i="14"/>
  <c r="AL116" i="14"/>
  <c r="AL36" i="14"/>
  <c r="AL29" i="14"/>
  <c r="AI122" i="14"/>
  <c r="AI121" i="14"/>
  <c r="AI117" i="14"/>
  <c r="AJ55" i="14"/>
  <c r="AJ54" i="14"/>
  <c r="AJ43" i="14"/>
  <c r="AF116" i="14"/>
  <c r="AF36" i="14"/>
  <c r="AF115" i="14"/>
  <c r="AF29" i="14"/>
  <c r="Z116" i="14"/>
  <c r="Z115" i="14"/>
  <c r="Z29" i="14"/>
  <c r="Z36" i="14"/>
  <c r="Y116" i="14"/>
  <c r="Y115" i="14"/>
  <c r="Y36" i="14"/>
  <c r="Y29" i="14"/>
  <c r="AD115" i="14"/>
  <c r="AD116" i="14"/>
  <c r="AD36" i="14"/>
  <c r="AD29" i="14"/>
  <c r="AE115" i="14"/>
  <c r="AE116" i="14"/>
  <c r="AE36" i="14"/>
  <c r="AE29" i="14"/>
  <c r="AK29" i="14"/>
  <c r="AA42" i="14"/>
  <c r="AA41" i="14"/>
  <c r="AA38" i="14"/>
  <c r="D13" i="14"/>
  <c r="AK42" i="14"/>
  <c r="AK41" i="14"/>
  <c r="AK38" i="14"/>
  <c r="AB42" i="14"/>
  <c r="AB41" i="14"/>
  <c r="AB38" i="14"/>
  <c r="AJ29" i="14"/>
  <c r="AC29" i="14"/>
  <c r="AC29" i="13"/>
  <c r="AB41" i="13"/>
  <c r="AB54" i="13" s="1"/>
  <c r="AB38" i="13"/>
  <c r="AD29" i="13"/>
  <c r="AE116" i="13"/>
  <c r="AE115" i="13"/>
  <c r="AE36" i="13"/>
  <c r="AE29" i="13"/>
  <c r="AG115" i="13"/>
  <c r="AG29" i="13"/>
  <c r="AG116" i="13"/>
  <c r="AG36" i="13"/>
  <c r="AD122" i="13"/>
  <c r="AD121" i="13"/>
  <c r="AD117" i="13"/>
  <c r="AB122" i="13"/>
  <c r="AB117" i="13"/>
  <c r="AB121" i="13"/>
  <c r="Y122" i="13"/>
  <c r="Y117" i="13"/>
  <c r="Y121" i="13"/>
  <c r="AL122" i="13"/>
  <c r="AL121" i="13"/>
  <c r="AL117" i="13"/>
  <c r="AJ42" i="13"/>
  <c r="AJ41" i="13"/>
  <c r="AJ38" i="13"/>
  <c r="AF116" i="13"/>
  <c r="AF115" i="13"/>
  <c r="AF36" i="13"/>
  <c r="AF29" i="13"/>
  <c r="Y38" i="13"/>
  <c r="Y41" i="13"/>
  <c r="Y42" i="13"/>
  <c r="AA116" i="13"/>
  <c r="AA36" i="13"/>
  <c r="AA115" i="13"/>
  <c r="AA29" i="13"/>
  <c r="AH115" i="13"/>
  <c r="AH36" i="13"/>
  <c r="AH116" i="13"/>
  <c r="AH29" i="13"/>
  <c r="Y29" i="13"/>
  <c r="Z115" i="13"/>
  <c r="Z36" i="13"/>
  <c r="Z29" i="13"/>
  <c r="Z116" i="13"/>
  <c r="AC41" i="13"/>
  <c r="AC38" i="13"/>
  <c r="AC42" i="13"/>
  <c r="AK116" i="13"/>
  <c r="AK29" i="13"/>
  <c r="AK115" i="13"/>
  <c r="AL42" i="13"/>
  <c r="AL41" i="13"/>
  <c r="AB43" i="13"/>
  <c r="AJ122" i="13"/>
  <c r="AJ121" i="13"/>
  <c r="AJ117" i="13"/>
  <c r="AD38" i="13"/>
  <c r="AD42" i="13"/>
  <c r="AD41" i="13"/>
  <c r="AI116" i="13"/>
  <c r="AI36" i="13"/>
  <c r="AI29" i="13"/>
  <c r="AI115" i="13"/>
  <c r="AC122" i="13"/>
  <c r="AC117" i="13"/>
  <c r="AC121" i="13"/>
  <c r="AE115" i="12"/>
  <c r="AE116" i="12"/>
  <c r="AE36" i="12"/>
  <c r="AE29" i="12"/>
  <c r="D13" i="12"/>
  <c r="Z115" i="12"/>
  <c r="Z29" i="12"/>
  <c r="Z116" i="12"/>
  <c r="Z36" i="12"/>
  <c r="AL115" i="12"/>
  <c r="AL36" i="12"/>
  <c r="AL29" i="12"/>
  <c r="AL116" i="12"/>
  <c r="AJ116" i="12"/>
  <c r="AJ115" i="12"/>
  <c r="AJ36" i="12"/>
  <c r="AJ29" i="12"/>
  <c r="Y116" i="12"/>
  <c r="Y115" i="12"/>
  <c r="Y29" i="12"/>
  <c r="Y36" i="12"/>
  <c r="AG116" i="12"/>
  <c r="AG115" i="12"/>
  <c r="AG29" i="12"/>
  <c r="AG36" i="12"/>
  <c r="AB116" i="12"/>
  <c r="AB36" i="12"/>
  <c r="AB115" i="12"/>
  <c r="AB29" i="12"/>
  <c r="AI115" i="12"/>
  <c r="AI116" i="12"/>
  <c r="AI36" i="12"/>
  <c r="AI29" i="12"/>
  <c r="AH115" i="12"/>
  <c r="AH29" i="12"/>
  <c r="AH116" i="12"/>
  <c r="AH36" i="12"/>
  <c r="AD36" i="12"/>
  <c r="AD116" i="12"/>
  <c r="AD115" i="12"/>
  <c r="AD29" i="12"/>
  <c r="AC116" i="12"/>
  <c r="AC36" i="12"/>
  <c r="AC115" i="12"/>
  <c r="AC29" i="12"/>
  <c r="AA115" i="12"/>
  <c r="AA116" i="12"/>
  <c r="AA36" i="12"/>
  <c r="AA29" i="12"/>
  <c r="AF116" i="12"/>
  <c r="AF36" i="12"/>
  <c r="AF29" i="12"/>
  <c r="AF115" i="12"/>
  <c r="AK116" i="12"/>
  <c r="AK115" i="12"/>
  <c r="AK36" i="12"/>
  <c r="AK29" i="12"/>
  <c r="AE115" i="11"/>
  <c r="AE122" i="11" s="1"/>
  <c r="AE29" i="11"/>
  <c r="AI29" i="11"/>
  <c r="AJ42" i="11"/>
  <c r="AJ41" i="11"/>
  <c r="AJ38" i="11"/>
  <c r="AK115" i="11"/>
  <c r="AK116" i="11"/>
  <c r="AK36" i="11"/>
  <c r="AK29" i="11"/>
  <c r="AB42" i="11"/>
  <c r="AB41" i="11"/>
  <c r="AB38" i="11"/>
  <c r="AC115" i="11"/>
  <c r="AC36" i="11"/>
  <c r="AC116" i="11"/>
  <c r="AC29" i="11"/>
  <c r="AH42" i="11"/>
  <c r="AH38" i="11"/>
  <c r="AH41" i="11"/>
  <c r="AB29" i="11"/>
  <c r="AI55" i="11"/>
  <c r="AI54" i="11"/>
  <c r="AI43" i="11"/>
  <c r="AA55" i="11"/>
  <c r="AA54" i="11"/>
  <c r="AA43" i="11"/>
  <c r="AH122" i="11"/>
  <c r="AH121" i="11"/>
  <c r="AH117" i="11"/>
  <c r="AI121" i="11"/>
  <c r="AI117" i="11"/>
  <c r="AI122" i="11"/>
  <c r="AG116" i="11"/>
  <c r="AG115" i="11"/>
  <c r="AG36" i="11"/>
  <c r="AG29" i="11"/>
  <c r="Y116" i="11"/>
  <c r="Y115" i="11"/>
  <c r="Y36" i="11"/>
  <c r="Y29" i="11"/>
  <c r="AJ29" i="11"/>
  <c r="AE117" i="11"/>
  <c r="Z42" i="11"/>
  <c r="Z38" i="11"/>
  <c r="Z41" i="11"/>
  <c r="AA121" i="11"/>
  <c r="AA117" i="11"/>
  <c r="AA122" i="11"/>
  <c r="AF116" i="11"/>
  <c r="AF115" i="11"/>
  <c r="AF36" i="11"/>
  <c r="AF29" i="11"/>
  <c r="AJ123" i="11"/>
  <c r="AJ126" i="11"/>
  <c r="AL116" i="11"/>
  <c r="AL36" i="11"/>
  <c r="AL29" i="11"/>
  <c r="AE42" i="11"/>
  <c r="AE41" i="11"/>
  <c r="AE38" i="11"/>
  <c r="Z122" i="11"/>
  <c r="Z121" i="11"/>
  <c r="Z117" i="11"/>
  <c r="AD116" i="11"/>
  <c r="AD36" i="11"/>
  <c r="AD29" i="11"/>
  <c r="AD115" i="11"/>
  <c r="AB123" i="11"/>
  <c r="AB126" i="11"/>
  <c r="AF122" i="10"/>
  <c r="AF121" i="10"/>
  <c r="AF117" i="10"/>
  <c r="AD115" i="10"/>
  <c r="AD116" i="10"/>
  <c r="AD36" i="10"/>
  <c r="AD29" i="10"/>
  <c r="Y116" i="10"/>
  <c r="Y115" i="10"/>
  <c r="Y36" i="10"/>
  <c r="Y29" i="10"/>
  <c r="AE42" i="10"/>
  <c r="AE41" i="10"/>
  <c r="AE38" i="10"/>
  <c r="AG116" i="10"/>
  <c r="AG115" i="10"/>
  <c r="AG36" i="10"/>
  <c r="AG29" i="10"/>
  <c r="AE29" i="10"/>
  <c r="AK116" i="10"/>
  <c r="AK36" i="10"/>
  <c r="AK29" i="10"/>
  <c r="AK115" i="10"/>
  <c r="AI115" i="10"/>
  <c r="AI116" i="10"/>
  <c r="AI36" i="10"/>
  <c r="AI29" i="10"/>
  <c r="AE117" i="10"/>
  <c r="AE122" i="10"/>
  <c r="AE121" i="10"/>
  <c r="AB116" i="10"/>
  <c r="AB115" i="10"/>
  <c r="AB36" i="10"/>
  <c r="AB29" i="10"/>
  <c r="AL115" i="10"/>
  <c r="AL116" i="10"/>
  <c r="AL36" i="10"/>
  <c r="AL29" i="10"/>
  <c r="AC116" i="10"/>
  <c r="AC36" i="10"/>
  <c r="AC29" i="10"/>
  <c r="AC115" i="10"/>
  <c r="AA115" i="10"/>
  <c r="AA116" i="10"/>
  <c r="AA36" i="10"/>
  <c r="AA29" i="10"/>
  <c r="AH116" i="10"/>
  <c r="AH115" i="10"/>
  <c r="AH36" i="10"/>
  <c r="AH29" i="10"/>
  <c r="Z116" i="10"/>
  <c r="Z115" i="10"/>
  <c r="Z36" i="10"/>
  <c r="Z29" i="10"/>
  <c r="D13" i="10"/>
  <c r="AF42" i="10"/>
  <c r="AF41" i="10"/>
  <c r="AF38" i="10"/>
  <c r="AJ116" i="10"/>
  <c r="AJ115" i="10"/>
  <c r="AJ36" i="10"/>
  <c r="AJ29" i="10"/>
  <c r="AF29" i="10"/>
  <c r="AB29" i="8"/>
  <c r="AB115" i="8"/>
  <c r="Y115" i="1"/>
  <c r="Y116" i="1"/>
  <c r="AG115" i="1"/>
  <c r="AG116" i="1"/>
  <c r="AF115" i="1"/>
  <c r="AF116" i="1"/>
  <c r="AC36" i="1"/>
  <c r="AC115" i="1"/>
  <c r="AC116" i="1"/>
  <c r="AK117" i="1"/>
  <c r="AK122" i="1"/>
  <c r="AK121" i="1"/>
  <c r="Z116" i="1"/>
  <c r="Z115" i="1"/>
  <c r="AA115" i="1"/>
  <c r="AA116" i="1"/>
  <c r="AD36" i="1"/>
  <c r="AD116" i="1"/>
  <c r="AD115" i="1"/>
  <c r="AH115" i="1"/>
  <c r="AH116" i="1"/>
  <c r="AI116" i="1"/>
  <c r="AI115" i="1"/>
  <c r="AB115" i="1"/>
  <c r="AB116" i="1"/>
  <c r="AL36" i="1"/>
  <c r="AL38" i="1" s="1"/>
  <c r="AL115" i="1"/>
  <c r="AL116" i="1"/>
  <c r="AJ116" i="1"/>
  <c r="AJ115" i="1"/>
  <c r="AE115" i="1"/>
  <c r="AE116" i="1"/>
  <c r="AK127" i="1"/>
  <c r="AB42" i="8"/>
  <c r="AB116" i="8"/>
  <c r="AB117" i="8" s="1"/>
  <c r="AB41" i="8"/>
  <c r="AB54" i="8" s="1"/>
  <c r="AJ29" i="8"/>
  <c r="AG115" i="8"/>
  <c r="AG122" i="8" s="1"/>
  <c r="Y37" i="8"/>
  <c r="Y29" i="8"/>
  <c r="D13" i="8"/>
  <c r="AC29" i="8"/>
  <c r="AC116" i="8"/>
  <c r="AC115" i="8"/>
  <c r="AC36" i="8"/>
  <c r="AA115" i="8"/>
  <c r="AA36" i="8"/>
  <c r="AA29" i="8"/>
  <c r="AA116" i="8"/>
  <c r="AG29" i="8"/>
  <c r="Z116" i="8"/>
  <c r="Z115" i="8"/>
  <c r="Z36" i="8"/>
  <c r="Z29" i="8"/>
  <c r="AL116" i="8"/>
  <c r="AL29" i="8"/>
  <c r="AE116" i="8"/>
  <c r="AE115" i="8"/>
  <c r="AE29" i="8"/>
  <c r="AE36" i="8"/>
  <c r="AJ121" i="8"/>
  <c r="AJ117" i="8"/>
  <c r="AJ122" i="8"/>
  <c r="AD115" i="8"/>
  <c r="AD36" i="8"/>
  <c r="AD116" i="8"/>
  <c r="AD29" i="8"/>
  <c r="AK29" i="8"/>
  <c r="AK116" i="8"/>
  <c r="AK115" i="8"/>
  <c r="AK36" i="8"/>
  <c r="Y41" i="8"/>
  <c r="Y38" i="8"/>
  <c r="Y42" i="8"/>
  <c r="AG41" i="8"/>
  <c r="AG42" i="8"/>
  <c r="AG38" i="8"/>
  <c r="AB121" i="8"/>
  <c r="AB122" i="8"/>
  <c r="AI115" i="8"/>
  <c r="AI36" i="8"/>
  <c r="AI116" i="8"/>
  <c r="AI29" i="8"/>
  <c r="AF116" i="8"/>
  <c r="AF36" i="8"/>
  <c r="AF29" i="8"/>
  <c r="AF115" i="8"/>
  <c r="Y121" i="8"/>
  <c r="Y117" i="8"/>
  <c r="Y122" i="8"/>
  <c r="AJ55" i="8"/>
  <c r="AJ54" i="8"/>
  <c r="AJ43" i="8"/>
  <c r="AH116" i="8"/>
  <c r="AH115" i="8"/>
  <c r="AH36" i="8"/>
  <c r="AH29" i="8"/>
  <c r="AK55" i="1"/>
  <c r="AK54" i="1"/>
  <c r="AK75" i="1" s="1"/>
  <c r="Y29" i="1"/>
  <c r="Y36" i="1"/>
  <c r="AF29" i="1"/>
  <c r="AF36" i="1"/>
  <c r="Z29" i="1"/>
  <c r="Z36" i="1"/>
  <c r="AA29" i="1"/>
  <c r="AA36" i="1"/>
  <c r="AC29" i="1"/>
  <c r="AD42" i="1"/>
  <c r="AD38" i="1"/>
  <c r="AD41" i="1"/>
  <c r="AL42" i="1"/>
  <c r="AE29" i="1"/>
  <c r="AE36" i="1"/>
  <c r="AK29" i="1"/>
  <c r="AK37" i="1"/>
  <c r="AK38" i="1" s="1"/>
  <c r="AH29" i="1"/>
  <c r="AH36" i="1"/>
  <c r="AI29" i="1"/>
  <c r="AI36" i="1"/>
  <c r="AB29" i="1"/>
  <c r="AB36" i="1"/>
  <c r="AD29" i="1"/>
  <c r="AG29" i="1"/>
  <c r="AG36" i="1"/>
  <c r="AL29" i="1"/>
  <c r="AJ29" i="1"/>
  <c r="AJ36" i="1"/>
  <c r="AK43" i="1"/>
  <c r="D13" i="1"/>
  <c r="Q9" i="1" s="1"/>
  <c r="Q63" i="1" s="1"/>
  <c r="AC128" i="15" l="1"/>
  <c r="AC129" i="15" s="1"/>
  <c r="AC123" i="15"/>
  <c r="X8" i="15"/>
  <c r="X28" i="15" s="1"/>
  <c r="X37" i="15" s="1"/>
  <c r="I9" i="15"/>
  <c r="I69" i="15" s="1"/>
  <c r="T8" i="15"/>
  <c r="T68" i="15" s="1"/>
  <c r="K9" i="15"/>
  <c r="K69" i="15" s="1"/>
  <c r="G9" i="15"/>
  <c r="G69" i="15" s="1"/>
  <c r="S9" i="15"/>
  <c r="S69" i="15" s="1"/>
  <c r="P8" i="15"/>
  <c r="P68" i="15" s="1"/>
  <c r="W9" i="15"/>
  <c r="W69" i="15" s="1"/>
  <c r="I8" i="15"/>
  <c r="I68" i="15" s="1"/>
  <c r="O8" i="15"/>
  <c r="O68" i="15" s="1"/>
  <c r="Q9" i="15"/>
  <c r="Q69" i="15" s="1"/>
  <c r="T9" i="15"/>
  <c r="T69" i="15" s="1"/>
  <c r="G8" i="15"/>
  <c r="U8" i="15"/>
  <c r="U27" i="15" s="1"/>
  <c r="R8" i="15"/>
  <c r="R28" i="15" s="1"/>
  <c r="R37" i="15" s="1"/>
  <c r="W8" i="15"/>
  <c r="W68" i="15" s="1"/>
  <c r="H68" i="15"/>
  <c r="Q8" i="15"/>
  <c r="Q68" i="15" s="1"/>
  <c r="F9" i="15"/>
  <c r="F69" i="15" s="1"/>
  <c r="N8" i="15"/>
  <c r="N68" i="15" s="1"/>
  <c r="L9" i="15"/>
  <c r="L69" i="15" s="1"/>
  <c r="P9" i="15"/>
  <c r="P69" i="15" s="1"/>
  <c r="J9" i="15"/>
  <c r="J69" i="15" s="1"/>
  <c r="V8" i="15"/>
  <c r="V68" i="15" s="1"/>
  <c r="V9" i="15"/>
  <c r="V69" i="15" s="1"/>
  <c r="M8" i="15"/>
  <c r="K8" i="15"/>
  <c r="K37" i="15" s="1"/>
  <c r="H9" i="15"/>
  <c r="H69" i="15" s="1"/>
  <c r="S8" i="15"/>
  <c r="S68" i="15" s="1"/>
  <c r="N9" i="15"/>
  <c r="N69" i="15" s="1"/>
  <c r="X9" i="15"/>
  <c r="X69" i="15" s="1"/>
  <c r="R9" i="15"/>
  <c r="R69" i="15" s="1"/>
  <c r="M9" i="15"/>
  <c r="M69" i="15" s="1"/>
  <c r="H37" i="15"/>
  <c r="O9" i="15"/>
  <c r="O69" i="15" s="1"/>
  <c r="J8" i="15"/>
  <c r="J68" i="15" s="1"/>
  <c r="L8" i="15"/>
  <c r="U9" i="15"/>
  <c r="U69" i="15" s="1"/>
  <c r="F8" i="15"/>
  <c r="F68" i="15" s="1"/>
  <c r="AB127" i="15"/>
  <c r="AB123" i="15"/>
  <c r="AB128" i="15"/>
  <c r="AJ42" i="15"/>
  <c r="AJ38" i="15"/>
  <c r="AJ41" i="15"/>
  <c r="Z41" i="15"/>
  <c r="Z38" i="15"/>
  <c r="Z42" i="15"/>
  <c r="Y128" i="15"/>
  <c r="Y127" i="15"/>
  <c r="Y123" i="15"/>
  <c r="AG41" i="15"/>
  <c r="AG42" i="15"/>
  <c r="AG38" i="15"/>
  <c r="AI42" i="15"/>
  <c r="AI38" i="15"/>
  <c r="AI41" i="15"/>
  <c r="AJ127" i="15"/>
  <c r="AJ123" i="15"/>
  <c r="AJ128" i="15"/>
  <c r="AE42" i="15"/>
  <c r="AE41" i="15"/>
  <c r="AE38" i="15"/>
  <c r="N37" i="15"/>
  <c r="Z128" i="15"/>
  <c r="Z127" i="15"/>
  <c r="Z123" i="15"/>
  <c r="AC132" i="15"/>
  <c r="AC133" i="15"/>
  <c r="AG128" i="15"/>
  <c r="AG127" i="15"/>
  <c r="AG123" i="15"/>
  <c r="AI128" i="15"/>
  <c r="AI127" i="15"/>
  <c r="AI123" i="15"/>
  <c r="AK129" i="15"/>
  <c r="AK132" i="15"/>
  <c r="AK133" i="15"/>
  <c r="V27" i="15"/>
  <c r="M37" i="15"/>
  <c r="AE123" i="15"/>
  <c r="AE128" i="15"/>
  <c r="AE127" i="15"/>
  <c r="AL132" i="15"/>
  <c r="AL129" i="15"/>
  <c r="AL133" i="15"/>
  <c r="AH41" i="15"/>
  <c r="AH42" i="15"/>
  <c r="AH38" i="15"/>
  <c r="AD132" i="15"/>
  <c r="AD129" i="15"/>
  <c r="AD133" i="15"/>
  <c r="U10" i="15"/>
  <c r="E129" i="15"/>
  <c r="E132" i="15"/>
  <c r="E133" i="15"/>
  <c r="AF42" i="15"/>
  <c r="AF41" i="15"/>
  <c r="AF38" i="15"/>
  <c r="J37" i="15"/>
  <c r="AK60" i="15"/>
  <c r="AK43" i="15"/>
  <c r="AK61" i="15"/>
  <c r="AL60" i="15"/>
  <c r="AL61" i="15"/>
  <c r="AL43" i="15"/>
  <c r="AH128" i="15"/>
  <c r="AH127" i="15"/>
  <c r="AH123" i="15"/>
  <c r="AA42" i="15"/>
  <c r="AA38" i="15"/>
  <c r="AA41" i="15"/>
  <c r="H122" i="15"/>
  <c r="H121" i="15"/>
  <c r="H36" i="15"/>
  <c r="AF128" i="15"/>
  <c r="AF127" i="15"/>
  <c r="AF123" i="15"/>
  <c r="AA128" i="15"/>
  <c r="AA127" i="15"/>
  <c r="AA123" i="15"/>
  <c r="H10" i="15"/>
  <c r="AC60" i="15"/>
  <c r="AC43" i="15"/>
  <c r="AC61" i="15"/>
  <c r="AD60" i="15"/>
  <c r="AD61" i="15"/>
  <c r="AD43" i="15"/>
  <c r="E60" i="15"/>
  <c r="E43" i="15"/>
  <c r="E61" i="15"/>
  <c r="P37" i="15"/>
  <c r="AB38" i="15"/>
  <c r="AB42" i="15"/>
  <c r="AB41" i="15"/>
  <c r="Y41" i="15"/>
  <c r="Y38" i="15"/>
  <c r="Y42" i="15"/>
  <c r="AA121" i="14"/>
  <c r="AA126" i="14" s="1"/>
  <c r="X9" i="14"/>
  <c r="X63" i="14" s="1"/>
  <c r="P9" i="14"/>
  <c r="P63" i="14" s="1"/>
  <c r="O9" i="14"/>
  <c r="O63" i="14" s="1"/>
  <c r="Q8" i="14"/>
  <c r="U9" i="14"/>
  <c r="U63" i="14" s="1"/>
  <c r="M9" i="14"/>
  <c r="M63" i="14" s="1"/>
  <c r="E9" i="14"/>
  <c r="E63" i="14" s="1"/>
  <c r="W8" i="14"/>
  <c r="O8" i="14"/>
  <c r="G8" i="14"/>
  <c r="H9" i="14"/>
  <c r="H63" i="14" s="1"/>
  <c r="R8" i="14"/>
  <c r="G9" i="14"/>
  <c r="G63" i="14" s="1"/>
  <c r="I8" i="14"/>
  <c r="S9" i="14"/>
  <c r="S63" i="14" s="1"/>
  <c r="K9" i="14"/>
  <c r="K63" i="14" s="1"/>
  <c r="U8" i="14"/>
  <c r="M8" i="14"/>
  <c r="E8" i="14"/>
  <c r="J8" i="14"/>
  <c r="W9" i="14"/>
  <c r="W63" i="14" s="1"/>
  <c r="Q9" i="14"/>
  <c r="Q63" i="14" s="1"/>
  <c r="I9" i="14"/>
  <c r="I63" i="14" s="1"/>
  <c r="S8" i="14"/>
  <c r="K8" i="14"/>
  <c r="H8" i="14"/>
  <c r="F8" i="14"/>
  <c r="P8" i="14"/>
  <c r="N8" i="14"/>
  <c r="X8" i="14"/>
  <c r="J9" i="14"/>
  <c r="J63" i="14" s="1"/>
  <c r="V8" i="14"/>
  <c r="F9" i="14"/>
  <c r="F63" i="14" s="1"/>
  <c r="R9" i="14"/>
  <c r="R63" i="14" s="1"/>
  <c r="N9" i="14"/>
  <c r="N63" i="14" s="1"/>
  <c r="L8" i="14"/>
  <c r="V9" i="14"/>
  <c r="V63" i="14" s="1"/>
  <c r="T8" i="14"/>
  <c r="L9" i="14"/>
  <c r="L63" i="14" s="1"/>
  <c r="T9" i="14"/>
  <c r="T63" i="14" s="1"/>
  <c r="AF38" i="14"/>
  <c r="AF42" i="14"/>
  <c r="AF41" i="14"/>
  <c r="AE117" i="14"/>
  <c r="AE122" i="14"/>
  <c r="AE121" i="14"/>
  <c r="AL42" i="14"/>
  <c r="AL41" i="14"/>
  <c r="AL38" i="14"/>
  <c r="AD42" i="14"/>
  <c r="AD41" i="14"/>
  <c r="AD38" i="14"/>
  <c r="AJ56" i="14"/>
  <c r="AJ75" i="14"/>
  <c r="AJ76" i="14"/>
  <c r="AL117" i="14"/>
  <c r="AL122" i="14"/>
  <c r="AL121" i="14"/>
  <c r="AC55" i="14"/>
  <c r="AC54" i="14"/>
  <c r="AC43" i="14"/>
  <c r="AK123" i="14"/>
  <c r="AK126" i="14"/>
  <c r="AK127" i="14"/>
  <c r="AB123" i="14"/>
  <c r="AB126" i="14"/>
  <c r="AB127" i="14"/>
  <c r="AA55" i="14"/>
  <c r="AA54" i="14"/>
  <c r="AA43" i="14"/>
  <c r="Z42" i="14"/>
  <c r="Z41" i="14"/>
  <c r="Z38" i="14"/>
  <c r="AC123" i="14"/>
  <c r="AC126" i="14"/>
  <c r="AC127" i="14"/>
  <c r="Z122" i="14"/>
  <c r="Z121" i="14"/>
  <c r="Z117" i="14"/>
  <c r="AG42" i="14"/>
  <c r="AG38" i="14"/>
  <c r="AG41" i="14"/>
  <c r="AJ123" i="14"/>
  <c r="AJ126" i="14"/>
  <c r="AJ127" i="14"/>
  <c r="AK55" i="14"/>
  <c r="AK54" i="14"/>
  <c r="AK43" i="14"/>
  <c r="AI126" i="14"/>
  <c r="AI123" i="14"/>
  <c r="AI127" i="14"/>
  <c r="AG122" i="14"/>
  <c r="AG121" i="14"/>
  <c r="AG117" i="14"/>
  <c r="AI55" i="14"/>
  <c r="AI54" i="14"/>
  <c r="AI43" i="14"/>
  <c r="Y122" i="14"/>
  <c r="Y121" i="14"/>
  <c r="Y117" i="14"/>
  <c r="AH122" i="14"/>
  <c r="AH121" i="14"/>
  <c r="AH117" i="14"/>
  <c r="AB55" i="14"/>
  <c r="AB54" i="14"/>
  <c r="AB43" i="14"/>
  <c r="AD117" i="14"/>
  <c r="AD122" i="14"/>
  <c r="AD121" i="14"/>
  <c r="AE42" i="14"/>
  <c r="AE41" i="14"/>
  <c r="AE38" i="14"/>
  <c r="Y42" i="14"/>
  <c r="Y38" i="14"/>
  <c r="Y41" i="14"/>
  <c r="AF122" i="14"/>
  <c r="AF121" i="14"/>
  <c r="AF117" i="14"/>
  <c r="AH42" i="14"/>
  <c r="AH38" i="14"/>
  <c r="AH41" i="14"/>
  <c r="AB55" i="13"/>
  <c r="AB56" i="13" s="1"/>
  <c r="AJ126" i="13"/>
  <c r="AJ123" i="13"/>
  <c r="AJ127" i="13"/>
  <c r="AL126" i="13"/>
  <c r="AL123" i="13"/>
  <c r="AL127" i="13"/>
  <c r="AF42" i="13"/>
  <c r="AF41" i="13"/>
  <c r="AF38" i="13"/>
  <c r="Z117" i="13"/>
  <c r="Z121" i="13"/>
  <c r="Z122" i="13"/>
  <c r="AF121" i="13"/>
  <c r="AF117" i="13"/>
  <c r="AF122" i="13"/>
  <c r="AC126" i="13"/>
  <c r="AC123" i="13"/>
  <c r="AC127" i="13"/>
  <c r="AB75" i="13"/>
  <c r="AB76" i="13"/>
  <c r="AA42" i="13"/>
  <c r="AA38" i="13"/>
  <c r="AA41" i="13"/>
  <c r="AD55" i="13"/>
  <c r="AD43" i="13"/>
  <c r="AD54" i="13"/>
  <c r="AE41" i="13"/>
  <c r="AE38" i="13"/>
  <c r="AE42" i="13"/>
  <c r="AI117" i="13"/>
  <c r="AI121" i="13"/>
  <c r="AI122" i="13"/>
  <c r="AK122" i="13"/>
  <c r="AK121" i="13"/>
  <c r="AK117" i="13"/>
  <c r="AH117" i="13"/>
  <c r="AH122" i="13"/>
  <c r="AH121" i="13"/>
  <c r="Z42" i="13"/>
  <c r="Z38" i="13"/>
  <c r="Z41" i="13"/>
  <c r="AB126" i="13"/>
  <c r="AB123" i="13"/>
  <c r="AB127" i="13"/>
  <c r="AB132" i="13" s="1"/>
  <c r="AI42" i="13"/>
  <c r="AI41" i="13"/>
  <c r="AI38" i="13"/>
  <c r="AD126" i="13"/>
  <c r="AD123" i="13"/>
  <c r="AD127" i="13"/>
  <c r="AL55" i="13"/>
  <c r="AL54" i="13"/>
  <c r="AL43" i="13"/>
  <c r="AC43" i="13"/>
  <c r="AC55" i="13"/>
  <c r="AC54" i="13"/>
  <c r="Y55" i="13"/>
  <c r="Y43" i="13"/>
  <c r="Y54" i="13"/>
  <c r="I9" i="13"/>
  <c r="I63" i="13" s="1"/>
  <c r="W9" i="13"/>
  <c r="W63" i="13" s="1"/>
  <c r="O9" i="13"/>
  <c r="O63" i="13" s="1"/>
  <c r="G9" i="13"/>
  <c r="G63" i="13" s="1"/>
  <c r="Q8" i="13"/>
  <c r="I8" i="13"/>
  <c r="T9" i="13"/>
  <c r="T63" i="13" s="1"/>
  <c r="L9" i="13"/>
  <c r="L63" i="13" s="1"/>
  <c r="V8" i="13"/>
  <c r="N8" i="13"/>
  <c r="F8" i="13"/>
  <c r="S9" i="13"/>
  <c r="S63" i="13" s="1"/>
  <c r="K9" i="13"/>
  <c r="K63" i="13" s="1"/>
  <c r="U8" i="13"/>
  <c r="M8" i="13"/>
  <c r="E8" i="13"/>
  <c r="S8" i="13"/>
  <c r="Q9" i="13"/>
  <c r="Q63" i="13" s="1"/>
  <c r="K8" i="13"/>
  <c r="V9" i="13"/>
  <c r="V63" i="13" s="1"/>
  <c r="N9" i="13"/>
  <c r="N63" i="13" s="1"/>
  <c r="L8" i="13"/>
  <c r="J9" i="13"/>
  <c r="J63" i="13" s="1"/>
  <c r="T8" i="13"/>
  <c r="R9" i="13"/>
  <c r="R63" i="13" s="1"/>
  <c r="J8" i="13"/>
  <c r="E9" i="13"/>
  <c r="E63" i="13" s="1"/>
  <c r="G8" i="13"/>
  <c r="H8" i="13"/>
  <c r="R8" i="13"/>
  <c r="M9" i="13"/>
  <c r="M63" i="13" s="1"/>
  <c r="O8" i="13"/>
  <c r="P8" i="13"/>
  <c r="X9" i="13"/>
  <c r="X63" i="13" s="1"/>
  <c r="H9" i="13"/>
  <c r="H63" i="13" s="1"/>
  <c r="U9" i="13"/>
  <c r="U63" i="13" s="1"/>
  <c r="W8" i="13"/>
  <c r="X8" i="13"/>
  <c r="F9" i="13"/>
  <c r="F63" i="13" s="1"/>
  <c r="P9" i="13"/>
  <c r="P63" i="13" s="1"/>
  <c r="AK42" i="13"/>
  <c r="AK41" i="13"/>
  <c r="AK38" i="13"/>
  <c r="AA122" i="13"/>
  <c r="AA117" i="13"/>
  <c r="AA121" i="13"/>
  <c r="Y123" i="13"/>
  <c r="Y126" i="13"/>
  <c r="Y127" i="13"/>
  <c r="AG121" i="13"/>
  <c r="AG117" i="13"/>
  <c r="AG122" i="13"/>
  <c r="AJ43" i="13"/>
  <c r="AJ55" i="13"/>
  <c r="AJ54" i="13"/>
  <c r="AE122" i="13"/>
  <c r="AE121" i="13"/>
  <c r="AE117" i="13"/>
  <c r="AH42" i="13"/>
  <c r="AH38" i="13"/>
  <c r="AH41" i="13"/>
  <c r="AG38" i="13"/>
  <c r="AG42" i="13"/>
  <c r="AG41" i="13"/>
  <c r="AA122" i="12"/>
  <c r="AA117" i="12"/>
  <c r="AA121" i="12"/>
  <c r="AD41" i="12"/>
  <c r="AD38" i="12"/>
  <c r="AD42" i="12"/>
  <c r="AI122" i="12"/>
  <c r="AI117" i="12"/>
  <c r="AI121" i="12"/>
  <c r="AG121" i="12"/>
  <c r="AG117" i="12"/>
  <c r="AG122" i="12"/>
  <c r="AJ122" i="12"/>
  <c r="AJ121" i="12"/>
  <c r="AJ117" i="12"/>
  <c r="AH42" i="12"/>
  <c r="AH41" i="12"/>
  <c r="AH38" i="12"/>
  <c r="AL42" i="12"/>
  <c r="AL41" i="12"/>
  <c r="AL38" i="12"/>
  <c r="Z117" i="12"/>
  <c r="Z122" i="12"/>
  <c r="Z121" i="12"/>
  <c r="AE42" i="12"/>
  <c r="AE38" i="12"/>
  <c r="AE41" i="12"/>
  <c r="AK41" i="12"/>
  <c r="AK42" i="12"/>
  <c r="AK38" i="12"/>
  <c r="AC121" i="12"/>
  <c r="AC122" i="12"/>
  <c r="AC117" i="12"/>
  <c r="AB122" i="12"/>
  <c r="AB121" i="12"/>
  <c r="AB117" i="12"/>
  <c r="Y42" i="12"/>
  <c r="Y41" i="12"/>
  <c r="Y38" i="12"/>
  <c r="AL122" i="12"/>
  <c r="AL121" i="12"/>
  <c r="AL117" i="12"/>
  <c r="AJ42" i="12"/>
  <c r="AJ41" i="12"/>
  <c r="AJ38" i="12"/>
  <c r="AE117" i="12"/>
  <c r="AE122" i="12"/>
  <c r="AE121" i="12"/>
  <c r="AH117" i="12"/>
  <c r="AH122" i="12"/>
  <c r="AH121" i="12"/>
  <c r="Y121" i="12"/>
  <c r="Y117" i="12"/>
  <c r="Y122" i="12"/>
  <c r="W9" i="12"/>
  <c r="W63" i="12" s="1"/>
  <c r="O9" i="12"/>
  <c r="O63" i="12" s="1"/>
  <c r="G9" i="12"/>
  <c r="G63" i="12" s="1"/>
  <c r="Q8" i="12"/>
  <c r="I8" i="12"/>
  <c r="V9" i="12"/>
  <c r="V63" i="12" s="1"/>
  <c r="N9" i="12"/>
  <c r="N63" i="12" s="1"/>
  <c r="F9" i="12"/>
  <c r="F63" i="12" s="1"/>
  <c r="X8" i="12"/>
  <c r="P8" i="12"/>
  <c r="H8" i="12"/>
  <c r="U9" i="12"/>
  <c r="U63" i="12" s="1"/>
  <c r="M9" i="12"/>
  <c r="M63" i="12" s="1"/>
  <c r="E9" i="12"/>
  <c r="E63" i="12" s="1"/>
  <c r="W8" i="12"/>
  <c r="O8" i="12"/>
  <c r="G8" i="12"/>
  <c r="T9" i="12"/>
  <c r="T63" i="12" s="1"/>
  <c r="L9" i="12"/>
  <c r="L63" i="12" s="1"/>
  <c r="V8" i="12"/>
  <c r="N8" i="12"/>
  <c r="F8" i="12"/>
  <c r="I9" i="12"/>
  <c r="I63" i="12" s="1"/>
  <c r="S9" i="12"/>
  <c r="S63" i="12" s="1"/>
  <c r="K9" i="12"/>
  <c r="K63" i="12" s="1"/>
  <c r="U8" i="12"/>
  <c r="M8" i="12"/>
  <c r="E8" i="12"/>
  <c r="Q9" i="12"/>
  <c r="Q63" i="12" s="1"/>
  <c r="S8" i="12"/>
  <c r="K8" i="12"/>
  <c r="X9" i="12"/>
  <c r="X63" i="12" s="1"/>
  <c r="P9" i="12"/>
  <c r="P63" i="12" s="1"/>
  <c r="H9" i="12"/>
  <c r="H63" i="12" s="1"/>
  <c r="R8" i="12"/>
  <c r="J8" i="12"/>
  <c r="R9" i="12"/>
  <c r="R63" i="12" s="1"/>
  <c r="L8" i="12"/>
  <c r="T8" i="12"/>
  <c r="J9" i="12"/>
  <c r="J63" i="12" s="1"/>
  <c r="AK121" i="12"/>
  <c r="AK122" i="12"/>
  <c r="AK117" i="12"/>
  <c r="AC41" i="12"/>
  <c r="AC38" i="12"/>
  <c r="AC42" i="12"/>
  <c r="AB41" i="12"/>
  <c r="AB38" i="12"/>
  <c r="AB42" i="12"/>
  <c r="AF121" i="12"/>
  <c r="AF122" i="12"/>
  <c r="AF117" i="12"/>
  <c r="AF38" i="12"/>
  <c r="AF42" i="12"/>
  <c r="AF41" i="12"/>
  <c r="AA42" i="12"/>
  <c r="AA41" i="12"/>
  <c r="AA38" i="12"/>
  <c r="AD122" i="12"/>
  <c r="AD121" i="12"/>
  <c r="AD117" i="12"/>
  <c r="AI42" i="12"/>
  <c r="AI41" i="12"/>
  <c r="AI38" i="12"/>
  <c r="AG42" i="12"/>
  <c r="AG41" i="12"/>
  <c r="AG38" i="12"/>
  <c r="Z42" i="12"/>
  <c r="Z41" i="12"/>
  <c r="Z38" i="12"/>
  <c r="AE121" i="11"/>
  <c r="AE126" i="11" s="1"/>
  <c r="AL41" i="11"/>
  <c r="AL38" i="11"/>
  <c r="AL42" i="11"/>
  <c r="AI123" i="11"/>
  <c r="AI126" i="11"/>
  <c r="AI127" i="11"/>
  <c r="AI56" i="11"/>
  <c r="AI75" i="11"/>
  <c r="AI76" i="11"/>
  <c r="AC42" i="11"/>
  <c r="AC41" i="11"/>
  <c r="AC38" i="11"/>
  <c r="AK117" i="11"/>
  <c r="AK122" i="11"/>
  <c r="AK121" i="11"/>
  <c r="AB128" i="11"/>
  <c r="Z126" i="11"/>
  <c r="Z123" i="11"/>
  <c r="Z127" i="11"/>
  <c r="AC117" i="11"/>
  <c r="AC122" i="11"/>
  <c r="AC121" i="11"/>
  <c r="AH126" i="11"/>
  <c r="AH123" i="11"/>
  <c r="AH127" i="11"/>
  <c r="AJ54" i="11"/>
  <c r="AJ43" i="11"/>
  <c r="AJ55" i="11"/>
  <c r="AD117" i="11"/>
  <c r="AD122" i="11"/>
  <c r="AD121" i="11"/>
  <c r="AJ128" i="11"/>
  <c r="AA123" i="11"/>
  <c r="AA126" i="11"/>
  <c r="AA127" i="11"/>
  <c r="AG42" i="11"/>
  <c r="AG38" i="11"/>
  <c r="AG41" i="11"/>
  <c r="AH55" i="11"/>
  <c r="AH54" i="11"/>
  <c r="AH43" i="11"/>
  <c r="AB54" i="11"/>
  <c r="AB43" i="11"/>
  <c r="AB55" i="11"/>
  <c r="AL117" i="11"/>
  <c r="AL122" i="11"/>
  <c r="AL121" i="11"/>
  <c r="AE43" i="11"/>
  <c r="AE55" i="11"/>
  <c r="AE54" i="11"/>
  <c r="Z55" i="11"/>
  <c r="Z54" i="11"/>
  <c r="Z43" i="11"/>
  <c r="Y42" i="11"/>
  <c r="Y38" i="11"/>
  <c r="Y41" i="11"/>
  <c r="AG122" i="11"/>
  <c r="AG121" i="11"/>
  <c r="AG117" i="11"/>
  <c r="AD42" i="11"/>
  <c r="AD41" i="11"/>
  <c r="AD38" i="11"/>
  <c r="Y122" i="11"/>
  <c r="Y121" i="11"/>
  <c r="Y117" i="11"/>
  <c r="AA56" i="11"/>
  <c r="AA75" i="11"/>
  <c r="AA76" i="11"/>
  <c r="AF122" i="11"/>
  <c r="AF121" i="11"/>
  <c r="AF117" i="11"/>
  <c r="AF42" i="11"/>
  <c r="AF38" i="11"/>
  <c r="AF41" i="11"/>
  <c r="AK42" i="11"/>
  <c r="AK41" i="11"/>
  <c r="AK38" i="11"/>
  <c r="S9" i="10"/>
  <c r="S63" i="10" s="1"/>
  <c r="K9" i="10"/>
  <c r="K63" i="10" s="1"/>
  <c r="U8" i="10"/>
  <c r="M8" i="10"/>
  <c r="E8" i="10"/>
  <c r="I9" i="10"/>
  <c r="I63" i="10" s="1"/>
  <c r="K8" i="10"/>
  <c r="V9" i="10"/>
  <c r="V63" i="10" s="1"/>
  <c r="N9" i="10"/>
  <c r="N63" i="10" s="1"/>
  <c r="F9" i="10"/>
  <c r="F63" i="10" s="1"/>
  <c r="X8" i="10"/>
  <c r="P8" i="10"/>
  <c r="H8" i="10"/>
  <c r="S8" i="10"/>
  <c r="Q9" i="10"/>
  <c r="Q63" i="10" s="1"/>
  <c r="T9" i="10"/>
  <c r="T63" i="10" s="1"/>
  <c r="L9" i="10"/>
  <c r="L63" i="10" s="1"/>
  <c r="V8" i="10"/>
  <c r="N8" i="10"/>
  <c r="F8" i="10"/>
  <c r="P9" i="10"/>
  <c r="P63" i="10" s="1"/>
  <c r="R9" i="10"/>
  <c r="R63" i="10" s="1"/>
  <c r="U9" i="10"/>
  <c r="U63" i="10" s="1"/>
  <c r="T8" i="10"/>
  <c r="G9" i="10"/>
  <c r="G63" i="10" s="1"/>
  <c r="X9" i="10"/>
  <c r="X63" i="10" s="1"/>
  <c r="W9" i="10"/>
  <c r="W63" i="10" s="1"/>
  <c r="I8" i="10"/>
  <c r="O9" i="10"/>
  <c r="O63" i="10" s="1"/>
  <c r="Q8" i="10"/>
  <c r="J9" i="10"/>
  <c r="J63" i="10" s="1"/>
  <c r="G8" i="10"/>
  <c r="W8" i="10"/>
  <c r="H9" i="10"/>
  <c r="H63" i="10" s="1"/>
  <c r="M9" i="10"/>
  <c r="M63" i="10" s="1"/>
  <c r="L8" i="10"/>
  <c r="J8" i="10"/>
  <c r="O8" i="10"/>
  <c r="R8" i="10"/>
  <c r="E9" i="10"/>
  <c r="E63" i="10" s="1"/>
  <c r="AK121" i="10"/>
  <c r="AK122" i="10"/>
  <c r="AK117" i="10"/>
  <c r="AB121" i="10"/>
  <c r="AB117" i="10"/>
  <c r="AB122" i="10"/>
  <c r="AC38" i="10"/>
  <c r="AC42" i="10"/>
  <c r="AC41" i="10"/>
  <c r="AI122" i="10"/>
  <c r="AI117" i="10"/>
  <c r="AI121" i="10"/>
  <c r="AG121" i="10"/>
  <c r="AG117" i="10"/>
  <c r="AG122" i="10"/>
  <c r="AE126" i="10"/>
  <c r="AE123" i="10"/>
  <c r="AE127" i="10"/>
  <c r="AD42" i="10"/>
  <c r="AD38" i="10"/>
  <c r="AD41" i="10"/>
  <c r="AJ42" i="10"/>
  <c r="AJ41" i="10"/>
  <c r="AJ38" i="10"/>
  <c r="Z42" i="10"/>
  <c r="Z41" i="10"/>
  <c r="Z38" i="10"/>
  <c r="AA41" i="10"/>
  <c r="AA38" i="10"/>
  <c r="AA42" i="10"/>
  <c r="AL42" i="10"/>
  <c r="AL41" i="10"/>
  <c r="AL38" i="10"/>
  <c r="AK42" i="10"/>
  <c r="AK38" i="10"/>
  <c r="AK41" i="10"/>
  <c r="AE54" i="10"/>
  <c r="AE55" i="10"/>
  <c r="AE43" i="10"/>
  <c r="AH122" i="10"/>
  <c r="AH121" i="10"/>
  <c r="AH117" i="10"/>
  <c r="AJ121" i="10"/>
  <c r="AJ117" i="10"/>
  <c r="AJ122" i="10"/>
  <c r="Z122" i="10"/>
  <c r="Z121" i="10"/>
  <c r="Z117" i="10"/>
  <c r="AD117" i="10"/>
  <c r="AD122" i="10"/>
  <c r="AD121" i="10"/>
  <c r="AA122" i="10"/>
  <c r="AA117" i="10"/>
  <c r="AA121" i="10"/>
  <c r="AL117" i="10"/>
  <c r="AL122" i="10"/>
  <c r="AL121" i="10"/>
  <c r="AC121" i="10"/>
  <c r="AC122" i="10"/>
  <c r="AC117" i="10"/>
  <c r="AI41" i="10"/>
  <c r="AI42" i="10"/>
  <c r="AI38" i="10"/>
  <c r="Y42" i="10"/>
  <c r="Y41" i="10"/>
  <c r="Y38" i="10"/>
  <c r="AF126" i="10"/>
  <c r="AF123" i="10"/>
  <c r="AF127" i="10"/>
  <c r="AF43" i="10"/>
  <c r="AF55" i="10"/>
  <c r="AF54" i="10"/>
  <c r="AH41" i="10"/>
  <c r="AH42" i="10"/>
  <c r="AH38" i="10"/>
  <c r="AB42" i="10"/>
  <c r="AB41" i="10"/>
  <c r="AB38" i="10"/>
  <c r="AG42" i="10"/>
  <c r="AG41" i="10"/>
  <c r="AG38" i="10"/>
  <c r="Y121" i="10"/>
  <c r="Y117" i="10"/>
  <c r="Y122" i="10"/>
  <c r="AB117" i="1"/>
  <c r="AB122" i="1"/>
  <c r="AB121" i="1"/>
  <c r="AC117" i="1"/>
  <c r="AC122" i="1"/>
  <c r="AC121" i="1"/>
  <c r="AE121" i="1"/>
  <c r="AE122" i="1"/>
  <c r="AE117" i="1"/>
  <c r="AG121" i="1"/>
  <c r="AG122" i="1"/>
  <c r="AG117" i="1"/>
  <c r="AI122" i="1"/>
  <c r="AI117" i="1"/>
  <c r="AI121" i="1"/>
  <c r="AA122" i="1"/>
  <c r="AA121" i="1"/>
  <c r="AA117" i="1"/>
  <c r="AC41" i="1"/>
  <c r="AC42" i="1"/>
  <c r="AL41" i="1"/>
  <c r="AK128" i="1"/>
  <c r="Z122" i="1"/>
  <c r="Z117" i="1"/>
  <c r="Z121" i="1"/>
  <c r="AC38" i="1"/>
  <c r="AL117" i="1"/>
  <c r="AL122" i="1"/>
  <c r="AL121" i="1"/>
  <c r="AD117" i="1"/>
  <c r="AD121" i="1"/>
  <c r="AD122" i="1"/>
  <c r="Y121" i="1"/>
  <c r="Y117" i="1"/>
  <c r="Y122" i="1"/>
  <c r="AK56" i="1"/>
  <c r="AK76" i="1"/>
  <c r="AK132" i="1" s="1"/>
  <c r="AJ117" i="1"/>
  <c r="AJ122" i="1"/>
  <c r="AJ121" i="1"/>
  <c r="AH122" i="1"/>
  <c r="AH117" i="1"/>
  <c r="AH121" i="1"/>
  <c r="AK126" i="1"/>
  <c r="AK131" i="1" s="1"/>
  <c r="AK123" i="1"/>
  <c r="AF121" i="1"/>
  <c r="AF117" i="1"/>
  <c r="AF122" i="1"/>
  <c r="AB43" i="8"/>
  <c r="AB55" i="8"/>
  <c r="AG117" i="8"/>
  <c r="AG121" i="8"/>
  <c r="AG127" i="8" s="1"/>
  <c r="AH122" i="8"/>
  <c r="AH121" i="8"/>
  <c r="AH117" i="8"/>
  <c r="AJ56" i="8"/>
  <c r="AJ75" i="8"/>
  <c r="AJ76" i="8"/>
  <c r="AG126" i="8"/>
  <c r="Z42" i="8"/>
  <c r="Z38" i="8"/>
  <c r="Z41" i="8"/>
  <c r="AC42" i="8"/>
  <c r="AC38" i="8"/>
  <c r="AC41" i="8"/>
  <c r="AJ123" i="8"/>
  <c r="AJ126" i="8"/>
  <c r="AJ127" i="8"/>
  <c r="Z122" i="8"/>
  <c r="Z121" i="8"/>
  <c r="Z117" i="8"/>
  <c r="AC122" i="8"/>
  <c r="AC117" i="8"/>
  <c r="AC121" i="8"/>
  <c r="AE41" i="8"/>
  <c r="AE42" i="8"/>
  <c r="AE38" i="8"/>
  <c r="AE122" i="8"/>
  <c r="AE121" i="8"/>
  <c r="AE117" i="8"/>
  <c r="AL117" i="8"/>
  <c r="AL122" i="8"/>
  <c r="AL121" i="8"/>
  <c r="W9" i="8"/>
  <c r="W63" i="8" s="1"/>
  <c r="O9" i="8"/>
  <c r="O63" i="8" s="1"/>
  <c r="G9" i="8"/>
  <c r="G63" i="8" s="1"/>
  <c r="Q8" i="8"/>
  <c r="I9" i="8"/>
  <c r="I63" i="8" s="1"/>
  <c r="X8" i="8"/>
  <c r="K8" i="8"/>
  <c r="V9" i="8"/>
  <c r="V63" i="8" s="1"/>
  <c r="V8" i="8"/>
  <c r="I8" i="8"/>
  <c r="N9" i="8"/>
  <c r="N63" i="8" s="1"/>
  <c r="L9" i="8"/>
  <c r="L63" i="8" s="1"/>
  <c r="M8" i="8"/>
  <c r="K9" i="8"/>
  <c r="K63" i="8" s="1"/>
  <c r="L8" i="8"/>
  <c r="F9" i="8"/>
  <c r="F63" i="8" s="1"/>
  <c r="T9" i="8"/>
  <c r="T63" i="8" s="1"/>
  <c r="H8" i="8"/>
  <c r="P8" i="8"/>
  <c r="F8" i="8"/>
  <c r="N8" i="8"/>
  <c r="S8" i="8"/>
  <c r="G8" i="8"/>
  <c r="Q9" i="8"/>
  <c r="Q63" i="8" s="1"/>
  <c r="O8" i="8"/>
  <c r="J8" i="8"/>
  <c r="U9" i="8"/>
  <c r="U63" i="8" s="1"/>
  <c r="T8" i="8"/>
  <c r="T27" i="8" s="1"/>
  <c r="T36" i="8" s="1"/>
  <c r="W8" i="8"/>
  <c r="R8" i="8"/>
  <c r="X9" i="8"/>
  <c r="X63" i="8" s="1"/>
  <c r="U8" i="8"/>
  <c r="J9" i="8"/>
  <c r="J63" i="8" s="1"/>
  <c r="E63" i="8"/>
  <c r="H9" i="8"/>
  <c r="H63" i="8" s="1"/>
  <c r="R9" i="8"/>
  <c r="R63" i="8" s="1"/>
  <c r="M9" i="8"/>
  <c r="M63" i="8" s="1"/>
  <c r="P9" i="8"/>
  <c r="P63" i="8" s="1"/>
  <c r="S9" i="8"/>
  <c r="S63" i="8" s="1"/>
  <c r="AL42" i="8"/>
  <c r="AL38" i="8"/>
  <c r="AI117" i="8"/>
  <c r="AI121" i="8"/>
  <c r="AI122" i="8"/>
  <c r="AB56" i="8"/>
  <c r="AB76" i="8"/>
  <c r="AB75" i="8"/>
  <c r="Y55" i="8"/>
  <c r="Y54" i="8"/>
  <c r="Y43" i="8"/>
  <c r="AK42" i="8"/>
  <c r="AK38" i="8"/>
  <c r="AD117" i="8"/>
  <c r="AD122" i="8"/>
  <c r="AD121" i="8"/>
  <c r="AA42" i="8"/>
  <c r="AA38" i="8"/>
  <c r="AA41" i="8"/>
  <c r="AG55" i="8"/>
  <c r="AG54" i="8"/>
  <c r="AG43" i="8"/>
  <c r="AI42" i="8"/>
  <c r="AI38" i="8"/>
  <c r="AI41" i="8"/>
  <c r="Y123" i="8"/>
  <c r="Y126" i="8"/>
  <c r="Y127" i="8"/>
  <c r="AF122" i="8"/>
  <c r="AF121" i="8"/>
  <c r="AF117" i="8"/>
  <c r="AD42" i="8"/>
  <c r="AD41" i="8"/>
  <c r="AD38" i="8"/>
  <c r="AH42" i="8"/>
  <c r="AH38" i="8"/>
  <c r="AH41" i="8"/>
  <c r="AF41" i="8"/>
  <c r="AF42" i="8"/>
  <c r="AF38" i="8"/>
  <c r="AB123" i="8"/>
  <c r="AB126" i="8"/>
  <c r="AB127" i="8"/>
  <c r="AB132" i="8" s="1"/>
  <c r="AK122" i="8"/>
  <c r="AK117" i="8"/>
  <c r="AK121" i="8"/>
  <c r="AA117" i="8"/>
  <c r="AA122" i="8"/>
  <c r="AA121" i="8"/>
  <c r="AL43" i="1"/>
  <c r="AL54" i="1"/>
  <c r="AL55" i="1"/>
  <c r="AD43" i="1"/>
  <c r="AD54" i="1"/>
  <c r="AD55" i="1"/>
  <c r="AI41" i="1"/>
  <c r="AI42" i="1"/>
  <c r="AI38" i="1"/>
  <c r="Z41" i="1"/>
  <c r="Z42" i="1"/>
  <c r="Z38" i="1"/>
  <c r="AF42" i="1"/>
  <c r="AF38" i="1"/>
  <c r="AF41" i="1"/>
  <c r="AH38" i="1"/>
  <c r="AH41" i="1"/>
  <c r="AH42" i="1"/>
  <c r="AG41" i="1"/>
  <c r="AG42" i="1"/>
  <c r="AG38" i="1"/>
  <c r="I8" i="1"/>
  <c r="AJ41" i="1"/>
  <c r="AJ42" i="1"/>
  <c r="AJ38" i="1"/>
  <c r="AA42" i="1"/>
  <c r="AA41" i="1"/>
  <c r="AA38" i="1"/>
  <c r="AB41" i="1"/>
  <c r="AB38" i="1"/>
  <c r="AB42" i="1"/>
  <c r="Y41" i="1"/>
  <c r="Y38" i="1"/>
  <c r="Y42" i="1"/>
  <c r="AE42" i="1"/>
  <c r="AE38" i="1"/>
  <c r="AE41" i="1"/>
  <c r="X9" i="1"/>
  <c r="X63" i="1" s="1"/>
  <c r="N8" i="1"/>
  <c r="N62" i="1" s="1"/>
  <c r="R9" i="1"/>
  <c r="R63" i="1" s="1"/>
  <c r="U9" i="1"/>
  <c r="U63" i="1" s="1"/>
  <c r="M9" i="1"/>
  <c r="M63" i="1" s="1"/>
  <c r="W8" i="1"/>
  <c r="W62" i="1" s="1"/>
  <c r="V8" i="1"/>
  <c r="V62" i="1" s="1"/>
  <c r="S8" i="1"/>
  <c r="S62" i="1" s="1"/>
  <c r="X8" i="1"/>
  <c r="X62" i="1" s="1"/>
  <c r="T8" i="1"/>
  <c r="T62" i="1" s="1"/>
  <c r="S9" i="1"/>
  <c r="S63" i="1" s="1"/>
  <c r="F9" i="1"/>
  <c r="F63" i="1" s="1"/>
  <c r="P9" i="1"/>
  <c r="P63" i="1" s="1"/>
  <c r="N9" i="1"/>
  <c r="N63" i="1" s="1"/>
  <c r="K8" i="1"/>
  <c r="K62" i="1" s="1"/>
  <c r="W9" i="1"/>
  <c r="W63" i="1" s="1"/>
  <c r="E9" i="1"/>
  <c r="E63" i="1" s="1"/>
  <c r="Q8" i="1"/>
  <c r="Q62" i="1" s="1"/>
  <c r="M8" i="1"/>
  <c r="E8" i="1"/>
  <c r="E62" i="1" s="1"/>
  <c r="I9" i="1"/>
  <c r="I63" i="1" s="1"/>
  <c r="H8" i="1"/>
  <c r="H62" i="1" s="1"/>
  <c r="O8" i="1"/>
  <c r="O62" i="1" s="1"/>
  <c r="T9" i="1"/>
  <c r="T63" i="1" s="1"/>
  <c r="J9" i="1"/>
  <c r="J63" i="1" s="1"/>
  <c r="G9" i="1"/>
  <c r="G63" i="1" s="1"/>
  <c r="R8" i="1"/>
  <c r="V9" i="1"/>
  <c r="V63" i="1" s="1"/>
  <c r="L9" i="1"/>
  <c r="L63" i="1" s="1"/>
  <c r="G8" i="1"/>
  <c r="G62" i="1" s="1"/>
  <c r="L8" i="1"/>
  <c r="K9" i="1"/>
  <c r="K63" i="1" s="1"/>
  <c r="H9" i="1"/>
  <c r="H63" i="1" s="1"/>
  <c r="J8" i="1"/>
  <c r="P8" i="1"/>
  <c r="P62" i="1" s="1"/>
  <c r="F8" i="1"/>
  <c r="O9" i="1"/>
  <c r="O63" i="1" s="1"/>
  <c r="U8" i="1"/>
  <c r="U62" i="1" s="1"/>
  <c r="W28" i="15" l="1"/>
  <c r="W37" i="15" s="1"/>
  <c r="U68" i="15"/>
  <c r="L10" i="15"/>
  <c r="O10" i="15"/>
  <c r="R68" i="15"/>
  <c r="G10" i="15"/>
  <c r="U28" i="15"/>
  <c r="U37" i="15" s="1"/>
  <c r="R27" i="15"/>
  <c r="R122" i="15" s="1"/>
  <c r="W27" i="15"/>
  <c r="W121" i="15" s="1"/>
  <c r="X27" i="15"/>
  <c r="X29" i="15" s="1"/>
  <c r="X68" i="15"/>
  <c r="J10" i="15"/>
  <c r="L68" i="15"/>
  <c r="N10" i="15"/>
  <c r="S27" i="15"/>
  <c r="S122" i="15" s="1"/>
  <c r="M10" i="15"/>
  <c r="P10" i="15"/>
  <c r="G68" i="15"/>
  <c r="S28" i="15"/>
  <c r="S37" i="15" s="1"/>
  <c r="X10" i="15"/>
  <c r="S10" i="15"/>
  <c r="L37" i="15"/>
  <c r="F10" i="15"/>
  <c r="K36" i="15"/>
  <c r="G37" i="15"/>
  <c r="I37" i="15"/>
  <c r="W10" i="15"/>
  <c r="K68" i="15"/>
  <c r="I122" i="15"/>
  <c r="T27" i="15"/>
  <c r="T122" i="15" s="1"/>
  <c r="V28" i="15"/>
  <c r="V37" i="15" s="1"/>
  <c r="Q36" i="15"/>
  <c r="V10" i="15"/>
  <c r="Q10" i="15"/>
  <c r="T28" i="15"/>
  <c r="T37" i="15" s="1"/>
  <c r="I10" i="15"/>
  <c r="T10" i="15"/>
  <c r="O37" i="15"/>
  <c r="R10" i="15"/>
  <c r="M68" i="15"/>
  <c r="K10" i="15"/>
  <c r="H29" i="15"/>
  <c r="F37" i="15"/>
  <c r="Q37" i="15"/>
  <c r="Y61" i="15"/>
  <c r="Y43" i="15"/>
  <c r="Y60" i="15"/>
  <c r="P122" i="15"/>
  <c r="P121" i="15"/>
  <c r="P36" i="15"/>
  <c r="P29" i="15"/>
  <c r="H42" i="15"/>
  <c r="H41" i="15"/>
  <c r="H38" i="15"/>
  <c r="AF43" i="15"/>
  <c r="AF61" i="15"/>
  <c r="AF60" i="15"/>
  <c r="AB61" i="15"/>
  <c r="AB43" i="15"/>
  <c r="AB60" i="15"/>
  <c r="E62" i="15"/>
  <c r="E81" i="15"/>
  <c r="E137" i="15" s="1"/>
  <c r="E82" i="15"/>
  <c r="E138" i="15" s="1"/>
  <c r="AF132" i="15"/>
  <c r="AF129" i="15"/>
  <c r="AF133" i="15"/>
  <c r="H128" i="15"/>
  <c r="H127" i="15"/>
  <c r="H123" i="15"/>
  <c r="AL134" i="15"/>
  <c r="V121" i="15"/>
  <c r="V122" i="15"/>
  <c r="V36" i="15"/>
  <c r="AI132" i="15"/>
  <c r="AI129" i="15"/>
  <c r="AI133" i="15"/>
  <c r="AJ129" i="15"/>
  <c r="AJ132" i="15"/>
  <c r="AJ133" i="15"/>
  <c r="Y132" i="15"/>
  <c r="Y129" i="15"/>
  <c r="Y133" i="15"/>
  <c r="W29" i="15"/>
  <c r="AA132" i="15"/>
  <c r="AA129" i="15"/>
  <c r="AA133" i="15"/>
  <c r="AE132" i="15"/>
  <c r="AE129" i="15"/>
  <c r="AE133" i="15"/>
  <c r="Z132" i="15"/>
  <c r="Z129" i="15"/>
  <c r="Z133" i="15"/>
  <c r="AI61" i="15"/>
  <c r="AI60" i="15"/>
  <c r="AI43" i="15"/>
  <c r="AJ61" i="15"/>
  <c r="AJ43" i="15"/>
  <c r="AJ60" i="15"/>
  <c r="AA61" i="15"/>
  <c r="AA60" i="15"/>
  <c r="AA43" i="15"/>
  <c r="AL62" i="15"/>
  <c r="AL81" i="15"/>
  <c r="AL137" i="15" s="1"/>
  <c r="AL82" i="15"/>
  <c r="AL138" i="15" s="1"/>
  <c r="J122" i="15"/>
  <c r="J121" i="15"/>
  <c r="J36" i="15"/>
  <c r="J29" i="15"/>
  <c r="E134" i="15"/>
  <c r="AD134" i="15"/>
  <c r="K122" i="15"/>
  <c r="K121" i="15"/>
  <c r="O121" i="15"/>
  <c r="O122" i="15"/>
  <c r="O36" i="15"/>
  <c r="AD62" i="15"/>
  <c r="AD81" i="15"/>
  <c r="AD137" i="15" s="1"/>
  <c r="AD82" i="15"/>
  <c r="AD138" i="15" s="1"/>
  <c r="AG132" i="15"/>
  <c r="AG129" i="15"/>
  <c r="AG133" i="15"/>
  <c r="N121" i="15"/>
  <c r="N122" i="15"/>
  <c r="N29" i="15"/>
  <c r="N36" i="15"/>
  <c r="G121" i="15"/>
  <c r="G122" i="15"/>
  <c r="G36" i="15"/>
  <c r="G29" i="15"/>
  <c r="AE43" i="15"/>
  <c r="AE60" i="15"/>
  <c r="AE61" i="15"/>
  <c r="Z60" i="15"/>
  <c r="Z43" i="15"/>
  <c r="Z61" i="15"/>
  <c r="AK62" i="15"/>
  <c r="AK82" i="15"/>
  <c r="AK138" i="15" s="1"/>
  <c r="AK81" i="15"/>
  <c r="AK137" i="15" s="1"/>
  <c r="U122" i="15"/>
  <c r="U121" i="15"/>
  <c r="U36" i="15"/>
  <c r="AH60" i="15"/>
  <c r="AH43" i="15"/>
  <c r="AH61" i="15"/>
  <c r="M122" i="15"/>
  <c r="M121" i="15"/>
  <c r="M29" i="15"/>
  <c r="M36" i="15"/>
  <c r="AK134" i="15"/>
  <c r="F121" i="15"/>
  <c r="F122" i="15"/>
  <c r="F36" i="15"/>
  <c r="Q122" i="15"/>
  <c r="AC62" i="15"/>
  <c r="AC82" i="15"/>
  <c r="AC138" i="15" s="1"/>
  <c r="AC81" i="15"/>
  <c r="AC137" i="15" s="1"/>
  <c r="AH132" i="15"/>
  <c r="AH129" i="15"/>
  <c r="AH133" i="15"/>
  <c r="L122" i="15"/>
  <c r="L121" i="15"/>
  <c r="L36" i="15"/>
  <c r="AC134" i="15"/>
  <c r="AG61" i="15"/>
  <c r="AG43" i="15"/>
  <c r="AG60" i="15"/>
  <c r="AB129" i="15"/>
  <c r="AB132" i="15"/>
  <c r="AB133" i="15"/>
  <c r="AA123" i="14"/>
  <c r="AA127" i="14"/>
  <c r="AA128" i="14" s="1"/>
  <c r="AJ132" i="14"/>
  <c r="AF126" i="14"/>
  <c r="AF123" i="14"/>
  <c r="AF127" i="14"/>
  <c r="AD126" i="14"/>
  <c r="AD123" i="14"/>
  <c r="AD127" i="14"/>
  <c r="AG126" i="14"/>
  <c r="AG123" i="14"/>
  <c r="AG127" i="14"/>
  <c r="AL54" i="14"/>
  <c r="AL43" i="14"/>
  <c r="AL55" i="14"/>
  <c r="V62" i="14"/>
  <c r="V10" i="14"/>
  <c r="V27" i="14"/>
  <c r="V28" i="14"/>
  <c r="V37" i="14" s="1"/>
  <c r="S62" i="14"/>
  <c r="S10" i="14"/>
  <c r="S28" i="14"/>
  <c r="S37" i="14" s="1"/>
  <c r="S27" i="14"/>
  <c r="W62" i="14"/>
  <c r="W10" i="14"/>
  <c r="W27" i="14"/>
  <c r="W28" i="14"/>
  <c r="W37" i="14" s="1"/>
  <c r="AJ131" i="14"/>
  <c r="AJ128" i="14"/>
  <c r="AK128" i="14"/>
  <c r="AA56" i="14"/>
  <c r="AA75" i="14"/>
  <c r="AA131" i="14" s="1"/>
  <c r="AA76" i="14"/>
  <c r="AA132" i="14" s="1"/>
  <c r="N62" i="14"/>
  <c r="N10" i="14"/>
  <c r="N37" i="14"/>
  <c r="Z55" i="14"/>
  <c r="Z54" i="14"/>
  <c r="Z43" i="14"/>
  <c r="I62" i="14"/>
  <c r="I10" i="14"/>
  <c r="I37" i="14"/>
  <c r="AH55" i="14"/>
  <c r="AH54" i="14"/>
  <c r="AH43" i="14"/>
  <c r="AB56" i="14"/>
  <c r="AB75" i="14"/>
  <c r="AB131" i="14" s="1"/>
  <c r="AB76" i="14"/>
  <c r="AB132" i="14" s="1"/>
  <c r="AI128" i="14"/>
  <c r="AC56" i="14"/>
  <c r="AC75" i="14"/>
  <c r="AC76" i="14"/>
  <c r="AC132" i="14" s="1"/>
  <c r="L62" i="14"/>
  <c r="L10" i="14"/>
  <c r="L37" i="14"/>
  <c r="P62" i="14"/>
  <c r="P10" i="14"/>
  <c r="P37" i="14"/>
  <c r="J62" i="14"/>
  <c r="J37" i="14"/>
  <c r="J10" i="14"/>
  <c r="R62" i="14"/>
  <c r="R37" i="14"/>
  <c r="R10" i="14"/>
  <c r="Q62" i="14"/>
  <c r="Q10" i="14"/>
  <c r="Q37" i="14"/>
  <c r="Y126" i="14"/>
  <c r="Y123" i="14"/>
  <c r="Y127" i="14"/>
  <c r="Z126" i="14"/>
  <c r="Z123" i="14"/>
  <c r="Z127" i="14"/>
  <c r="AI56" i="14"/>
  <c r="AI75" i="14"/>
  <c r="AI131" i="14" s="1"/>
  <c r="AI76" i="14"/>
  <c r="AI132" i="14" s="1"/>
  <c r="AC131" i="14"/>
  <c r="AC128" i="14"/>
  <c r="AD54" i="14"/>
  <c r="AD43" i="14"/>
  <c r="AD55" i="14"/>
  <c r="AF43" i="14"/>
  <c r="AF55" i="14"/>
  <c r="AF54" i="14"/>
  <c r="F62" i="14"/>
  <c r="F10" i="14"/>
  <c r="F37" i="14"/>
  <c r="E62" i="14"/>
  <c r="E10" i="14"/>
  <c r="E37" i="14"/>
  <c r="AE126" i="14"/>
  <c r="AE123" i="14"/>
  <c r="AE127" i="14"/>
  <c r="T62" i="14"/>
  <c r="T27" i="14"/>
  <c r="T10" i="14"/>
  <c r="T28" i="14"/>
  <c r="T37" i="14" s="1"/>
  <c r="AE54" i="14"/>
  <c r="AE43" i="14"/>
  <c r="AE55" i="14"/>
  <c r="AK56" i="14"/>
  <c r="AK76" i="14"/>
  <c r="AK132" i="14" s="1"/>
  <c r="AK75" i="14"/>
  <c r="AK131" i="14" s="1"/>
  <c r="AG43" i="14"/>
  <c r="AG55" i="14"/>
  <c r="AG54" i="14"/>
  <c r="AB128" i="14"/>
  <c r="AL126" i="14"/>
  <c r="AL123" i="14"/>
  <c r="AL127" i="14"/>
  <c r="H62" i="14"/>
  <c r="H10" i="14"/>
  <c r="H37" i="14"/>
  <c r="M62" i="14"/>
  <c r="M10" i="14"/>
  <c r="M37" i="14"/>
  <c r="G62" i="14"/>
  <c r="G10" i="14"/>
  <c r="G37" i="14"/>
  <c r="Y43" i="14"/>
  <c r="Y55" i="14"/>
  <c r="Y54" i="14"/>
  <c r="X62" i="14"/>
  <c r="X10" i="14"/>
  <c r="X28" i="14"/>
  <c r="X37" i="14" s="1"/>
  <c r="X27" i="14"/>
  <c r="AH126" i="14"/>
  <c r="AH123" i="14"/>
  <c r="AH127" i="14"/>
  <c r="K62" i="14"/>
  <c r="K10" i="14"/>
  <c r="K37" i="14"/>
  <c r="U62" i="14"/>
  <c r="U10" i="14"/>
  <c r="U27" i="14"/>
  <c r="U28" i="14"/>
  <c r="U37" i="14" s="1"/>
  <c r="O62" i="14"/>
  <c r="O10" i="14"/>
  <c r="O37" i="14"/>
  <c r="G62" i="13"/>
  <c r="G10" i="13"/>
  <c r="G28" i="13"/>
  <c r="G37" i="13" s="1"/>
  <c r="G27" i="13"/>
  <c r="AI123" i="13"/>
  <c r="AI126" i="13"/>
  <c r="AI127" i="13"/>
  <c r="AA54" i="13"/>
  <c r="AA43" i="13"/>
  <c r="AA55" i="13"/>
  <c r="AC128" i="13"/>
  <c r="AF55" i="13"/>
  <c r="AF54" i="13"/>
  <c r="AF43" i="13"/>
  <c r="K28" i="13"/>
  <c r="K37" i="13" s="1"/>
  <c r="K10" i="13"/>
  <c r="K27" i="13"/>
  <c r="K62" i="13"/>
  <c r="F62" i="13"/>
  <c r="F27" i="13"/>
  <c r="F10" i="13"/>
  <c r="F28" i="13"/>
  <c r="F37" i="13" s="1"/>
  <c r="AI55" i="13"/>
  <c r="AI54" i="13"/>
  <c r="AI43" i="13"/>
  <c r="AH123" i="13"/>
  <c r="AH126" i="13"/>
  <c r="AH127" i="13"/>
  <c r="AH54" i="13"/>
  <c r="AH43" i="13"/>
  <c r="AH55" i="13"/>
  <c r="J10" i="13"/>
  <c r="J62" i="13"/>
  <c r="J28" i="13"/>
  <c r="J37" i="13" s="1"/>
  <c r="J27" i="13"/>
  <c r="AE126" i="13"/>
  <c r="AE123" i="13"/>
  <c r="AE127" i="13"/>
  <c r="P62" i="13"/>
  <c r="P10" i="13"/>
  <c r="P27" i="13"/>
  <c r="P28" i="13"/>
  <c r="P37" i="13" s="1"/>
  <c r="S28" i="13"/>
  <c r="S37" i="13" s="1"/>
  <c r="S10" i="13"/>
  <c r="S62" i="13"/>
  <c r="S27" i="13"/>
  <c r="V62" i="13"/>
  <c r="V27" i="13"/>
  <c r="V10" i="13"/>
  <c r="V28" i="13"/>
  <c r="V37" i="13" s="1"/>
  <c r="AL56" i="13"/>
  <c r="AL75" i="13"/>
  <c r="AL76" i="13"/>
  <c r="AL132" i="13" s="1"/>
  <c r="AF123" i="13"/>
  <c r="AF126" i="13"/>
  <c r="AF127" i="13"/>
  <c r="AG55" i="13"/>
  <c r="AG54" i="13"/>
  <c r="AG43" i="13"/>
  <c r="Y128" i="13"/>
  <c r="O62" i="13"/>
  <c r="O10" i="13"/>
  <c r="O28" i="13"/>
  <c r="O37" i="13" s="1"/>
  <c r="O27" i="13"/>
  <c r="T62" i="13"/>
  <c r="T27" i="13"/>
  <c r="T10" i="13"/>
  <c r="T28" i="13"/>
  <c r="T37" i="13" s="1"/>
  <c r="E62" i="13"/>
  <c r="E10" i="13"/>
  <c r="E27" i="13"/>
  <c r="E28" i="13"/>
  <c r="E37" i="13" s="1"/>
  <c r="Y56" i="13"/>
  <c r="Y76" i="13"/>
  <c r="Y132" i="13" s="1"/>
  <c r="Y75" i="13"/>
  <c r="Y131" i="13" s="1"/>
  <c r="AE43" i="13"/>
  <c r="AE55" i="13"/>
  <c r="AE54" i="13"/>
  <c r="AL128" i="13"/>
  <c r="AG126" i="13"/>
  <c r="AG123" i="13"/>
  <c r="AG127" i="13"/>
  <c r="AJ56" i="13"/>
  <c r="AJ75" i="13"/>
  <c r="AJ131" i="13" s="1"/>
  <c r="AJ76" i="13"/>
  <c r="AJ132" i="13" s="1"/>
  <c r="M62" i="13"/>
  <c r="M10" i="13"/>
  <c r="M28" i="13"/>
  <c r="M37" i="13" s="1"/>
  <c r="M27" i="13"/>
  <c r="AB131" i="13"/>
  <c r="AB128" i="13"/>
  <c r="AK126" i="13"/>
  <c r="AK123" i="13"/>
  <c r="AK127" i="13"/>
  <c r="AD76" i="13"/>
  <c r="AD132" i="13" s="1"/>
  <c r="AD56" i="13"/>
  <c r="AD75" i="13"/>
  <c r="AD131" i="13" s="1"/>
  <c r="Z126" i="13"/>
  <c r="Z123" i="13"/>
  <c r="Z127" i="13"/>
  <c r="AK54" i="13"/>
  <c r="AK43" i="13"/>
  <c r="AK55" i="13"/>
  <c r="N62" i="13"/>
  <c r="N10" i="13"/>
  <c r="N27" i="13"/>
  <c r="N28" i="13"/>
  <c r="N37" i="13" s="1"/>
  <c r="AA126" i="13"/>
  <c r="AA123" i="13"/>
  <c r="AA127" i="13"/>
  <c r="X62" i="13"/>
  <c r="X10" i="13"/>
  <c r="X27" i="13"/>
  <c r="X28" i="13"/>
  <c r="X37" i="13" s="1"/>
  <c r="R10" i="13"/>
  <c r="R62" i="13"/>
  <c r="R28" i="13"/>
  <c r="R37" i="13" s="1"/>
  <c r="R27" i="13"/>
  <c r="L62" i="13"/>
  <c r="L27" i="13"/>
  <c r="L28" i="13"/>
  <c r="L37" i="13" s="1"/>
  <c r="L10" i="13"/>
  <c r="U62" i="13"/>
  <c r="U10" i="13"/>
  <c r="U28" i="13"/>
  <c r="U37" i="13" s="1"/>
  <c r="U27" i="13"/>
  <c r="I10" i="13"/>
  <c r="I28" i="13"/>
  <c r="I37" i="13" s="1"/>
  <c r="I62" i="13"/>
  <c r="I27" i="13"/>
  <c r="Z54" i="13"/>
  <c r="Z43" i="13"/>
  <c r="Z55" i="13"/>
  <c r="AC132" i="13"/>
  <c r="W62" i="13"/>
  <c r="W10" i="13"/>
  <c r="W28" i="13"/>
  <c r="W37" i="13" s="1"/>
  <c r="W27" i="13"/>
  <c r="H62" i="13"/>
  <c r="H10" i="13"/>
  <c r="H27" i="13"/>
  <c r="H28" i="13"/>
  <c r="H37" i="13" s="1"/>
  <c r="Q62" i="13"/>
  <c r="Q10" i="13"/>
  <c r="Q28" i="13"/>
  <c r="Q37" i="13" s="1"/>
  <c r="Q27" i="13"/>
  <c r="AC56" i="13"/>
  <c r="AC76" i="13"/>
  <c r="AC75" i="13"/>
  <c r="AC131" i="13" s="1"/>
  <c r="AD128" i="13"/>
  <c r="AJ128" i="13"/>
  <c r="AF126" i="12"/>
  <c r="AF123" i="12"/>
  <c r="AF127" i="12"/>
  <c r="AE126" i="12"/>
  <c r="AE123" i="12"/>
  <c r="AE127" i="12"/>
  <c r="AA54" i="12"/>
  <c r="AA43" i="12"/>
  <c r="AA55" i="12"/>
  <c r="AK123" i="12"/>
  <c r="AK126" i="12"/>
  <c r="AK127" i="12"/>
  <c r="AC123" i="12"/>
  <c r="AC126" i="12"/>
  <c r="AC127" i="12"/>
  <c r="O62" i="12"/>
  <c r="O10" i="12"/>
  <c r="O27" i="12"/>
  <c r="O28" i="12"/>
  <c r="O37" i="12" s="1"/>
  <c r="Y43" i="12"/>
  <c r="Y55" i="12"/>
  <c r="Y54" i="12"/>
  <c r="AJ123" i="12"/>
  <c r="AJ126" i="12"/>
  <c r="AJ127" i="12"/>
  <c r="P62" i="12"/>
  <c r="P10" i="12"/>
  <c r="P28" i="12"/>
  <c r="P37" i="12" s="1"/>
  <c r="P27" i="12"/>
  <c r="G62" i="12"/>
  <c r="G10" i="12"/>
  <c r="G28" i="12"/>
  <c r="G37" i="12" s="1"/>
  <c r="G27" i="12"/>
  <c r="X62" i="12"/>
  <c r="X10" i="12"/>
  <c r="X28" i="12"/>
  <c r="X37" i="12" s="1"/>
  <c r="X27" i="12"/>
  <c r="AI54" i="12"/>
  <c r="AI43" i="12"/>
  <c r="AI55" i="12"/>
  <c r="AF55" i="12"/>
  <c r="AF54" i="12"/>
  <c r="AF43" i="12"/>
  <c r="AB43" i="12"/>
  <c r="AB55" i="12"/>
  <c r="AB54" i="12"/>
  <c r="T62" i="12"/>
  <c r="T10" i="12"/>
  <c r="T27" i="12"/>
  <c r="T28" i="12"/>
  <c r="T37" i="12" s="1"/>
  <c r="K62" i="12"/>
  <c r="K10" i="12"/>
  <c r="K28" i="12"/>
  <c r="K37" i="12" s="1"/>
  <c r="K27" i="12"/>
  <c r="W62" i="12"/>
  <c r="W10" i="12"/>
  <c r="W27" i="12"/>
  <c r="W28" i="12"/>
  <c r="W37" i="12" s="1"/>
  <c r="Z54" i="12"/>
  <c r="Z43" i="12"/>
  <c r="Z55" i="12"/>
  <c r="N62" i="12"/>
  <c r="N10" i="12"/>
  <c r="N27" i="12"/>
  <c r="N28" i="12"/>
  <c r="N37" i="12" s="1"/>
  <c r="I62" i="12"/>
  <c r="I10" i="12"/>
  <c r="I27" i="12"/>
  <c r="I28" i="12"/>
  <c r="I37" i="12" s="1"/>
  <c r="AH123" i="12"/>
  <c r="AH126" i="12"/>
  <c r="AH127" i="12"/>
  <c r="AB123" i="12"/>
  <c r="AB126" i="12"/>
  <c r="AB127" i="12"/>
  <c r="AE54" i="12"/>
  <c r="AE55" i="12"/>
  <c r="AE43" i="12"/>
  <c r="AA126" i="12"/>
  <c r="AA123" i="12"/>
  <c r="AA127" i="12"/>
  <c r="AG43" i="12"/>
  <c r="AG55" i="12"/>
  <c r="AG54" i="12"/>
  <c r="U62" i="12"/>
  <c r="U10" i="12"/>
  <c r="U27" i="12"/>
  <c r="U28" i="12"/>
  <c r="U37" i="12" s="1"/>
  <c r="Z123" i="12"/>
  <c r="Z126" i="12"/>
  <c r="Z127" i="12"/>
  <c r="L62" i="12"/>
  <c r="L10" i="12"/>
  <c r="L28" i="12"/>
  <c r="L37" i="12" s="1"/>
  <c r="L27" i="12"/>
  <c r="S62" i="12"/>
  <c r="S10" i="12"/>
  <c r="S27" i="12"/>
  <c r="S28" i="12"/>
  <c r="S37" i="12" s="1"/>
  <c r="F62" i="12"/>
  <c r="F10" i="12"/>
  <c r="F27" i="12"/>
  <c r="F28" i="12"/>
  <c r="F37" i="12" s="1"/>
  <c r="Y123" i="12"/>
  <c r="Y126" i="12"/>
  <c r="Y127" i="12"/>
  <c r="AJ43" i="12"/>
  <c r="AJ55" i="12"/>
  <c r="AJ54" i="12"/>
  <c r="AK55" i="12"/>
  <c r="AK43" i="12"/>
  <c r="AK54" i="12"/>
  <c r="AL55" i="12"/>
  <c r="AL54" i="12"/>
  <c r="AL43" i="12"/>
  <c r="AD55" i="12"/>
  <c r="AD54" i="12"/>
  <c r="AD43" i="12"/>
  <c r="AD126" i="12"/>
  <c r="AD123" i="12"/>
  <c r="AD127" i="12"/>
  <c r="AC55" i="12"/>
  <c r="AC43" i="12"/>
  <c r="AC54" i="12"/>
  <c r="J62" i="12"/>
  <c r="J10" i="12"/>
  <c r="J27" i="12"/>
  <c r="J28" i="12"/>
  <c r="J37" i="12" s="1"/>
  <c r="E62" i="12"/>
  <c r="E10" i="12"/>
  <c r="E27" i="12"/>
  <c r="E28" i="12"/>
  <c r="E37" i="12" s="1"/>
  <c r="V62" i="12"/>
  <c r="V10" i="12"/>
  <c r="V28" i="12"/>
  <c r="V37" i="12" s="1"/>
  <c r="V27" i="12"/>
  <c r="Q62" i="12"/>
  <c r="Q10" i="12"/>
  <c r="Q27" i="12"/>
  <c r="Q28" i="12"/>
  <c r="Q37" i="12" s="1"/>
  <c r="AG123" i="12"/>
  <c r="AG126" i="12"/>
  <c r="AG127" i="12"/>
  <c r="R62" i="12"/>
  <c r="R10" i="12"/>
  <c r="R27" i="12"/>
  <c r="R28" i="12"/>
  <c r="R37" i="12" s="1"/>
  <c r="M62" i="12"/>
  <c r="M10" i="12"/>
  <c r="M27" i="12"/>
  <c r="M28" i="12"/>
  <c r="M37" i="12" s="1"/>
  <c r="H62" i="12"/>
  <c r="H10" i="12"/>
  <c r="H28" i="12"/>
  <c r="H37" i="12" s="1"/>
  <c r="H27" i="12"/>
  <c r="AL126" i="12"/>
  <c r="AL123" i="12"/>
  <c r="AL127" i="12"/>
  <c r="AH54" i="12"/>
  <c r="AH55" i="12"/>
  <c r="AH43" i="12"/>
  <c r="AI126" i="12"/>
  <c r="AI123" i="12"/>
  <c r="AI127" i="12"/>
  <c r="AE123" i="11"/>
  <c r="AA132" i="11"/>
  <c r="AE127" i="11"/>
  <c r="AE128" i="11" s="1"/>
  <c r="AI132" i="11"/>
  <c r="AI131" i="11"/>
  <c r="AI128" i="11"/>
  <c r="AF55" i="11"/>
  <c r="AF54" i="11"/>
  <c r="AF43" i="11"/>
  <c r="AG126" i="11"/>
  <c r="AG123" i="11"/>
  <c r="AG127" i="11"/>
  <c r="AE56" i="11"/>
  <c r="AE75" i="11"/>
  <c r="AE131" i="11" s="1"/>
  <c r="AE76" i="11"/>
  <c r="AE132" i="11" s="1"/>
  <c r="AB56" i="11"/>
  <c r="AB76" i="11"/>
  <c r="AB132" i="11" s="1"/>
  <c r="AB75" i="11"/>
  <c r="AB131" i="11" s="1"/>
  <c r="AA131" i="11"/>
  <c r="AA128" i="11"/>
  <c r="AJ56" i="11"/>
  <c r="AJ76" i="11"/>
  <c r="AJ132" i="11" s="1"/>
  <c r="AJ75" i="11"/>
  <c r="AJ131" i="11" s="1"/>
  <c r="AC54" i="11"/>
  <c r="AC43" i="11"/>
  <c r="AC55" i="11"/>
  <c r="Y126" i="11"/>
  <c r="Y123" i="11"/>
  <c r="Y127" i="11"/>
  <c r="Y55" i="11"/>
  <c r="Y54" i="11"/>
  <c r="Y43" i="11"/>
  <c r="AH56" i="11"/>
  <c r="AH76" i="11"/>
  <c r="AH132" i="11" s="1"/>
  <c r="AH75" i="11"/>
  <c r="AH131" i="11" s="1"/>
  <c r="Z128" i="11"/>
  <c r="AL126" i="11"/>
  <c r="AL123" i="11"/>
  <c r="AL127" i="11"/>
  <c r="AF126" i="11"/>
  <c r="AF123" i="11"/>
  <c r="AF127" i="11"/>
  <c r="AG55" i="11"/>
  <c r="AG54" i="11"/>
  <c r="AG43" i="11"/>
  <c r="AD126" i="11"/>
  <c r="AD123" i="11"/>
  <c r="AD127" i="11"/>
  <c r="AH128" i="11"/>
  <c r="AD43" i="11"/>
  <c r="AD55" i="11"/>
  <c r="AD54" i="11"/>
  <c r="AC126" i="11"/>
  <c r="AC123" i="11"/>
  <c r="AC127" i="11"/>
  <c r="AK126" i="11"/>
  <c r="AK123" i="11"/>
  <c r="AK127" i="11"/>
  <c r="AK54" i="11"/>
  <c r="AK43" i="11"/>
  <c r="AK55" i="11"/>
  <c r="Z56" i="11"/>
  <c r="Z75" i="11"/>
  <c r="Z131" i="11" s="1"/>
  <c r="Z76" i="11"/>
  <c r="Z132" i="11" s="1"/>
  <c r="AL43" i="11"/>
  <c r="AL55" i="11"/>
  <c r="AL54" i="11"/>
  <c r="AC55" i="10"/>
  <c r="AC43" i="10"/>
  <c r="AC54" i="10"/>
  <c r="W62" i="10"/>
  <c r="W10" i="10"/>
  <c r="W28" i="10"/>
  <c r="W37" i="10" s="1"/>
  <c r="W27" i="10"/>
  <c r="G62" i="10"/>
  <c r="G10" i="10"/>
  <c r="G27" i="10"/>
  <c r="G28" i="10"/>
  <c r="G37" i="10" s="1"/>
  <c r="Z126" i="10"/>
  <c r="Z123" i="10"/>
  <c r="Z127" i="10"/>
  <c r="AJ55" i="10"/>
  <c r="AJ54" i="10"/>
  <c r="AJ43" i="10"/>
  <c r="R62" i="10"/>
  <c r="R10" i="10"/>
  <c r="R27" i="10"/>
  <c r="R28" i="10"/>
  <c r="R37" i="10" s="1"/>
  <c r="K62" i="10"/>
  <c r="K10" i="10"/>
  <c r="K27" i="10"/>
  <c r="K28" i="10"/>
  <c r="K37" i="10" s="1"/>
  <c r="Y43" i="10"/>
  <c r="Y54" i="10"/>
  <c r="Y55" i="10"/>
  <c r="AA126" i="10"/>
  <c r="AA123" i="10"/>
  <c r="AA127" i="10"/>
  <c r="O62" i="10"/>
  <c r="O10" i="10"/>
  <c r="O28" i="10"/>
  <c r="O37" i="10" s="1"/>
  <c r="O27" i="10"/>
  <c r="Q10" i="10"/>
  <c r="Q62" i="10"/>
  <c r="Q27" i="10"/>
  <c r="Q28" i="10"/>
  <c r="Q37" i="10" s="1"/>
  <c r="S10" i="10"/>
  <c r="S62" i="10"/>
  <c r="S27" i="10"/>
  <c r="S28" i="10"/>
  <c r="S37" i="10" s="1"/>
  <c r="AH55" i="10"/>
  <c r="AH54" i="10"/>
  <c r="AH43" i="10"/>
  <c r="AH126" i="10"/>
  <c r="AH123" i="10"/>
  <c r="AH127" i="10"/>
  <c r="AK123" i="10"/>
  <c r="AK126" i="10"/>
  <c r="AK127" i="10"/>
  <c r="AF56" i="10"/>
  <c r="AF75" i="10"/>
  <c r="AF76" i="10"/>
  <c r="AE128" i="10"/>
  <c r="AE131" i="10"/>
  <c r="T62" i="10"/>
  <c r="T10" i="10"/>
  <c r="T28" i="10"/>
  <c r="T37" i="10" s="1"/>
  <c r="T27" i="10"/>
  <c r="AB55" i="10"/>
  <c r="AB54" i="10"/>
  <c r="AB43" i="10"/>
  <c r="AF132" i="10"/>
  <c r="AI43" i="10"/>
  <c r="AI55" i="10"/>
  <c r="AI54" i="10"/>
  <c r="AE56" i="10"/>
  <c r="AE75" i="10"/>
  <c r="AE76" i="10"/>
  <c r="AD54" i="10"/>
  <c r="AD43" i="10"/>
  <c r="AD55" i="10"/>
  <c r="AG123" i="10"/>
  <c r="AG126" i="10"/>
  <c r="AG127" i="10"/>
  <c r="J62" i="10"/>
  <c r="J10" i="10"/>
  <c r="J28" i="10"/>
  <c r="J37" i="10" s="1"/>
  <c r="J27" i="10"/>
  <c r="H62" i="10"/>
  <c r="H10" i="10"/>
  <c r="H27" i="10"/>
  <c r="H28" i="10"/>
  <c r="H37" i="10" s="1"/>
  <c r="E62" i="10"/>
  <c r="E10" i="10"/>
  <c r="E27" i="10"/>
  <c r="E28" i="10"/>
  <c r="E37" i="10" s="1"/>
  <c r="AL126" i="10"/>
  <c r="AL123" i="10"/>
  <c r="AL127" i="10"/>
  <c r="AG43" i="10"/>
  <c r="AG54" i="10"/>
  <c r="AG55" i="10"/>
  <c r="AL54" i="10"/>
  <c r="AL43" i="10"/>
  <c r="AL55" i="10"/>
  <c r="AK55" i="10"/>
  <c r="AK43" i="10"/>
  <c r="AK54" i="10"/>
  <c r="AA43" i="10"/>
  <c r="AA55" i="10"/>
  <c r="AA54" i="10"/>
  <c r="AI126" i="10"/>
  <c r="AI123" i="10"/>
  <c r="AI127" i="10"/>
  <c r="AB123" i="10"/>
  <c r="AB126" i="10"/>
  <c r="AB127" i="10"/>
  <c r="L62" i="10"/>
  <c r="L10" i="10"/>
  <c r="L28" i="10"/>
  <c r="L37" i="10" s="1"/>
  <c r="L27" i="10"/>
  <c r="I62" i="10"/>
  <c r="I10" i="10"/>
  <c r="I27" i="10"/>
  <c r="I28" i="10"/>
  <c r="I37" i="10" s="1"/>
  <c r="F62" i="10"/>
  <c r="F10" i="10"/>
  <c r="F28" i="10"/>
  <c r="F37" i="10" s="1"/>
  <c r="F27" i="10"/>
  <c r="P62" i="10"/>
  <c r="P10" i="10"/>
  <c r="P28" i="10"/>
  <c r="P37" i="10" s="1"/>
  <c r="P27" i="10"/>
  <c r="M62" i="10"/>
  <c r="M10" i="10"/>
  <c r="M27" i="10"/>
  <c r="M28" i="10"/>
  <c r="M37" i="10" s="1"/>
  <c r="AF131" i="10"/>
  <c r="AF128" i="10"/>
  <c r="AD126" i="10"/>
  <c r="AD123" i="10"/>
  <c r="AD127" i="10"/>
  <c r="AJ123" i="10"/>
  <c r="AJ126" i="10"/>
  <c r="AJ127" i="10"/>
  <c r="N62" i="10"/>
  <c r="N10" i="10"/>
  <c r="N28" i="10"/>
  <c r="N37" i="10" s="1"/>
  <c r="N27" i="10"/>
  <c r="X62" i="10"/>
  <c r="X10" i="10"/>
  <c r="X28" i="10"/>
  <c r="X37" i="10" s="1"/>
  <c r="X27" i="10"/>
  <c r="U62" i="10"/>
  <c r="U10" i="10"/>
  <c r="U27" i="10"/>
  <c r="U28" i="10"/>
  <c r="U37" i="10" s="1"/>
  <c r="Y123" i="10"/>
  <c r="Y126" i="10"/>
  <c r="Y127" i="10"/>
  <c r="AC123" i="10"/>
  <c r="AC126" i="10"/>
  <c r="AC127" i="10"/>
  <c r="Z55" i="10"/>
  <c r="Z54" i="10"/>
  <c r="Z43" i="10"/>
  <c r="AE132" i="10"/>
  <c r="V62" i="10"/>
  <c r="V10" i="10"/>
  <c r="V28" i="10"/>
  <c r="V37" i="10" s="1"/>
  <c r="V27" i="10"/>
  <c r="AG123" i="8"/>
  <c r="AD126" i="1"/>
  <c r="AD123" i="1"/>
  <c r="AD127" i="1"/>
  <c r="I10" i="1"/>
  <c r="AF123" i="1"/>
  <c r="AF126" i="1"/>
  <c r="AF127" i="1"/>
  <c r="AI126" i="1"/>
  <c r="AI123" i="1"/>
  <c r="AI127" i="1"/>
  <c r="AE126" i="1"/>
  <c r="AE123" i="1"/>
  <c r="AE127" i="1"/>
  <c r="AL126" i="1"/>
  <c r="AL123" i="1"/>
  <c r="AL127" i="1"/>
  <c r="AC126" i="1"/>
  <c r="AC123" i="1"/>
  <c r="AC127" i="1"/>
  <c r="AH126" i="1"/>
  <c r="AH123" i="1"/>
  <c r="AH127" i="1"/>
  <c r="AL76" i="1"/>
  <c r="AC55" i="1"/>
  <c r="AC54" i="1"/>
  <c r="AC43" i="1"/>
  <c r="AB123" i="1"/>
  <c r="AB126" i="1"/>
  <c r="AB127" i="1"/>
  <c r="AD75" i="1"/>
  <c r="AD76" i="1"/>
  <c r="Y123" i="1"/>
  <c r="Y126" i="1"/>
  <c r="Y127" i="1"/>
  <c r="Z126" i="1"/>
  <c r="Z123" i="1"/>
  <c r="Z127" i="1"/>
  <c r="AG123" i="1"/>
  <c r="AG126" i="1"/>
  <c r="AG127" i="1"/>
  <c r="AJ123" i="1"/>
  <c r="AJ126" i="1"/>
  <c r="AJ127" i="1"/>
  <c r="AA126" i="1"/>
  <c r="AA123" i="1"/>
  <c r="AA127" i="1"/>
  <c r="R62" i="8"/>
  <c r="R10" i="8"/>
  <c r="R27" i="8"/>
  <c r="R28" i="8"/>
  <c r="R37" i="8" s="1"/>
  <c r="S62" i="8"/>
  <c r="S10" i="8"/>
  <c r="S28" i="8"/>
  <c r="S37" i="8" s="1"/>
  <c r="S27" i="8"/>
  <c r="L62" i="8"/>
  <c r="L10" i="8"/>
  <c r="L28" i="8"/>
  <c r="L37" i="8" s="1"/>
  <c r="L27" i="8"/>
  <c r="K62" i="8"/>
  <c r="K10" i="8"/>
  <c r="K28" i="8"/>
  <c r="K37" i="8" s="1"/>
  <c r="K27" i="8"/>
  <c r="AC126" i="8"/>
  <c r="AC123" i="8"/>
  <c r="AC127" i="8"/>
  <c r="AG128" i="8"/>
  <c r="W62" i="8"/>
  <c r="W10" i="8"/>
  <c r="W28" i="8"/>
  <c r="W37" i="8" s="1"/>
  <c r="W27" i="8"/>
  <c r="N10" i="8"/>
  <c r="N62" i="8"/>
  <c r="N27" i="8"/>
  <c r="N28" i="8"/>
  <c r="N37" i="8" s="1"/>
  <c r="X62" i="8"/>
  <c r="X10" i="8"/>
  <c r="X28" i="8"/>
  <c r="X37" i="8" s="1"/>
  <c r="X27" i="8"/>
  <c r="AC43" i="8"/>
  <c r="AC54" i="8"/>
  <c r="AC55" i="8"/>
  <c r="AG56" i="8"/>
  <c r="AG76" i="8"/>
  <c r="AG132" i="8" s="1"/>
  <c r="AG75" i="8"/>
  <c r="AG131" i="8" s="1"/>
  <c r="AI126" i="8"/>
  <c r="AI123" i="8"/>
  <c r="AI127" i="8"/>
  <c r="F62" i="8"/>
  <c r="F27" i="8"/>
  <c r="F10" i="8"/>
  <c r="F28" i="8"/>
  <c r="F37" i="8" s="1"/>
  <c r="P62" i="8"/>
  <c r="P10" i="8"/>
  <c r="P28" i="8"/>
  <c r="P37" i="8" s="1"/>
  <c r="P27" i="8"/>
  <c r="Q62" i="8"/>
  <c r="Q10" i="8"/>
  <c r="Q28" i="8"/>
  <c r="Q37" i="8" s="1"/>
  <c r="Q27" i="8"/>
  <c r="AE126" i="8"/>
  <c r="AE123" i="8"/>
  <c r="AE127" i="8"/>
  <c r="AA126" i="8"/>
  <c r="AA123" i="8"/>
  <c r="AA127" i="8"/>
  <c r="AD54" i="8"/>
  <c r="AD43" i="8"/>
  <c r="AD55" i="8"/>
  <c r="AI54" i="8"/>
  <c r="AI43" i="8"/>
  <c r="AI55" i="8"/>
  <c r="Y56" i="8"/>
  <c r="Y76" i="8"/>
  <c r="Y132" i="8" s="1"/>
  <c r="Y75" i="8"/>
  <c r="Y131" i="8" s="1"/>
  <c r="J62" i="8"/>
  <c r="J10" i="8"/>
  <c r="J27" i="8"/>
  <c r="J28" i="8"/>
  <c r="J37" i="8" s="1"/>
  <c r="H62" i="8"/>
  <c r="H10" i="8"/>
  <c r="H28" i="8"/>
  <c r="H37" i="8" s="1"/>
  <c r="H27" i="8"/>
  <c r="Z126" i="8"/>
  <c r="Z123" i="8"/>
  <c r="Z127" i="8"/>
  <c r="Z55" i="8"/>
  <c r="Z54" i="8"/>
  <c r="Z43" i="8"/>
  <c r="AB131" i="8"/>
  <c r="AB128" i="8"/>
  <c r="AD126" i="8"/>
  <c r="AD123" i="8"/>
  <c r="AD127" i="8"/>
  <c r="AL43" i="8"/>
  <c r="AL55" i="8"/>
  <c r="O10" i="8"/>
  <c r="O62" i="8"/>
  <c r="O28" i="8"/>
  <c r="O37" i="8" s="1"/>
  <c r="O27" i="8"/>
  <c r="I62" i="8"/>
  <c r="I10" i="8"/>
  <c r="I28" i="8"/>
  <c r="I37" i="8" s="1"/>
  <c r="I27" i="8"/>
  <c r="AH55" i="8"/>
  <c r="AH54" i="8"/>
  <c r="AH43" i="8"/>
  <c r="Y128" i="8"/>
  <c r="T62" i="8"/>
  <c r="T10" i="8"/>
  <c r="T28" i="8"/>
  <c r="T37" i="8" s="1"/>
  <c r="M62" i="8"/>
  <c r="M10" i="8"/>
  <c r="M27" i="8"/>
  <c r="M28" i="8"/>
  <c r="M37" i="8" s="1"/>
  <c r="U62" i="8"/>
  <c r="U10" i="8"/>
  <c r="U27" i="8"/>
  <c r="U28" i="8"/>
  <c r="U37" i="8" s="1"/>
  <c r="E62" i="8"/>
  <c r="E10" i="8"/>
  <c r="E28" i="8"/>
  <c r="E37" i="8" s="1"/>
  <c r="E27" i="8"/>
  <c r="V62" i="8"/>
  <c r="V27" i="8"/>
  <c r="V10" i="8"/>
  <c r="V28" i="8"/>
  <c r="V37" i="8" s="1"/>
  <c r="AJ132" i="8"/>
  <c r="AH126" i="8"/>
  <c r="AH123" i="8"/>
  <c r="AH127" i="8"/>
  <c r="AK43" i="8"/>
  <c r="AK55" i="8"/>
  <c r="AK54" i="8"/>
  <c r="AA54" i="8"/>
  <c r="AA55" i="8"/>
  <c r="AA43" i="8"/>
  <c r="AK126" i="8"/>
  <c r="AK123" i="8"/>
  <c r="AK127" i="8"/>
  <c r="AF43" i="8"/>
  <c r="AF55" i="8"/>
  <c r="AF54" i="8"/>
  <c r="AF126" i="8"/>
  <c r="AF123" i="8"/>
  <c r="AF127" i="8"/>
  <c r="G62" i="8"/>
  <c r="G10" i="8"/>
  <c r="G28" i="8"/>
  <c r="G37" i="8" s="1"/>
  <c r="G27" i="8"/>
  <c r="AL126" i="8"/>
  <c r="AL123" i="8"/>
  <c r="AL127" i="8"/>
  <c r="AE43" i="8"/>
  <c r="AE55" i="8"/>
  <c r="AE54" i="8"/>
  <c r="AJ131" i="8"/>
  <c r="AJ128" i="8"/>
  <c r="X10" i="1"/>
  <c r="H10" i="1"/>
  <c r="AD56" i="1"/>
  <c r="AA55" i="1"/>
  <c r="AA54" i="1"/>
  <c r="AF43" i="1"/>
  <c r="AF55" i="1"/>
  <c r="AF54" i="1"/>
  <c r="I27" i="1"/>
  <c r="I62" i="1"/>
  <c r="L10" i="1"/>
  <c r="L62" i="1"/>
  <c r="AE54" i="1"/>
  <c r="AE55" i="1"/>
  <c r="AB55" i="1"/>
  <c r="AB54" i="1"/>
  <c r="AE43" i="1"/>
  <c r="AG55" i="1"/>
  <c r="AG54" i="1"/>
  <c r="F10" i="1"/>
  <c r="F62" i="1"/>
  <c r="Z55" i="1"/>
  <c r="Z54" i="1"/>
  <c r="AL56" i="1"/>
  <c r="AI55" i="1"/>
  <c r="AI54" i="1"/>
  <c r="AJ43" i="1"/>
  <c r="AJ55" i="1"/>
  <c r="AJ54" i="1"/>
  <c r="R10" i="1"/>
  <c r="R62" i="1"/>
  <c r="M10" i="1"/>
  <c r="M62" i="1"/>
  <c r="AH55" i="1"/>
  <c r="AH54" i="1"/>
  <c r="J10" i="1"/>
  <c r="J62" i="1"/>
  <c r="Y43" i="1"/>
  <c r="Y55" i="1"/>
  <c r="Y54" i="1"/>
  <c r="AB43" i="1"/>
  <c r="AG43" i="1"/>
  <c r="AA43" i="1"/>
  <c r="Z43" i="1"/>
  <c r="AH43" i="1"/>
  <c r="K10" i="1"/>
  <c r="I28" i="1"/>
  <c r="I37" i="1" s="1"/>
  <c r="AI43" i="1"/>
  <c r="K28" i="1"/>
  <c r="K37" i="1" s="1"/>
  <c r="K27" i="1"/>
  <c r="G10" i="1"/>
  <c r="G28" i="1"/>
  <c r="G37" i="1" s="1"/>
  <c r="G27" i="1"/>
  <c r="S28" i="1"/>
  <c r="S37" i="1" s="1"/>
  <c r="S27" i="1"/>
  <c r="L27" i="1"/>
  <c r="L28" i="1"/>
  <c r="L37" i="1" s="1"/>
  <c r="V10" i="1"/>
  <c r="V27" i="1"/>
  <c r="V28" i="1"/>
  <c r="V37" i="1" s="1"/>
  <c r="U27" i="1"/>
  <c r="U28" i="1"/>
  <c r="U37" i="1" s="1"/>
  <c r="H27" i="1"/>
  <c r="H28" i="1"/>
  <c r="H37" i="1" s="1"/>
  <c r="W10" i="1"/>
  <c r="W28" i="1"/>
  <c r="W37" i="1" s="1"/>
  <c r="W27" i="1"/>
  <c r="F28" i="1"/>
  <c r="F37" i="1" s="1"/>
  <c r="F27" i="1"/>
  <c r="E10" i="1"/>
  <c r="E28" i="1"/>
  <c r="E37" i="1" s="1"/>
  <c r="E27" i="1"/>
  <c r="P28" i="1"/>
  <c r="P37" i="1" s="1"/>
  <c r="P27" i="1"/>
  <c r="R27" i="1"/>
  <c r="R28" i="1"/>
  <c r="R37" i="1" s="1"/>
  <c r="M27" i="1"/>
  <c r="M28" i="1"/>
  <c r="M37" i="1" s="1"/>
  <c r="S10" i="1"/>
  <c r="J28" i="1"/>
  <c r="J37" i="1" s="1"/>
  <c r="J27" i="1"/>
  <c r="Q10" i="1"/>
  <c r="Q28" i="1"/>
  <c r="Q37" i="1" s="1"/>
  <c r="Q27" i="1"/>
  <c r="T10" i="1"/>
  <c r="T28" i="1"/>
  <c r="T37" i="1" s="1"/>
  <c r="T27" i="1"/>
  <c r="N10" i="1"/>
  <c r="N27" i="1"/>
  <c r="N28" i="1"/>
  <c r="N37" i="1" s="1"/>
  <c r="U10" i="1"/>
  <c r="P10" i="1"/>
  <c r="X28" i="1"/>
  <c r="X37" i="1" s="1"/>
  <c r="X27" i="1"/>
  <c r="O10" i="1"/>
  <c r="O28" i="1"/>
  <c r="O37" i="1" s="1"/>
  <c r="O27" i="1"/>
  <c r="AC8" i="16" l="1"/>
  <c r="AC7" i="16"/>
  <c r="AD8" i="16"/>
  <c r="AD7" i="16"/>
  <c r="AK8" i="16"/>
  <c r="AK7" i="16"/>
  <c r="W36" i="15"/>
  <c r="W42" i="15" s="1"/>
  <c r="W122" i="15"/>
  <c r="W123" i="15" s="1"/>
  <c r="R121" i="15"/>
  <c r="R29" i="15"/>
  <c r="U29" i="15"/>
  <c r="R36" i="15"/>
  <c r="R41" i="15" s="1"/>
  <c r="S36" i="15"/>
  <c r="S42" i="15" s="1"/>
  <c r="S121" i="15"/>
  <c r="T36" i="15"/>
  <c r="T38" i="15" s="1"/>
  <c r="X36" i="15"/>
  <c r="X42" i="15" s="1"/>
  <c r="T121" i="15"/>
  <c r="T123" i="15" s="1"/>
  <c r="X122" i="15"/>
  <c r="S29" i="15"/>
  <c r="X121" i="15"/>
  <c r="X123" i="15" s="1"/>
  <c r="V29" i="15"/>
  <c r="T29" i="15"/>
  <c r="Q121" i="15"/>
  <c r="Q128" i="15" s="1"/>
  <c r="L29" i="15"/>
  <c r="I29" i="15"/>
  <c r="K29" i="15"/>
  <c r="I121" i="15"/>
  <c r="I123" i="15" s="1"/>
  <c r="O29" i="15"/>
  <c r="I36" i="15"/>
  <c r="I42" i="15" s="1"/>
  <c r="F29" i="15"/>
  <c r="Q29" i="15"/>
  <c r="N42" i="15"/>
  <c r="N41" i="15"/>
  <c r="N38" i="15"/>
  <c r="O123" i="15"/>
  <c r="O128" i="15"/>
  <c r="O127" i="15"/>
  <c r="Y62" i="15"/>
  <c r="Y81" i="15"/>
  <c r="Y137" i="15" s="1"/>
  <c r="Y82" i="15"/>
  <c r="Y138" i="15" s="1"/>
  <c r="U42" i="15"/>
  <c r="U41" i="15"/>
  <c r="U38" i="15"/>
  <c r="Z62" i="15"/>
  <c r="Z81" i="15"/>
  <c r="Z137" i="15" s="1"/>
  <c r="Z82" i="15"/>
  <c r="Z138" i="15" s="1"/>
  <c r="G123" i="15"/>
  <c r="G128" i="15"/>
  <c r="G127" i="15"/>
  <c r="N123" i="15"/>
  <c r="N128" i="15"/>
  <c r="N127" i="15"/>
  <c r="K128" i="15"/>
  <c r="K127" i="15"/>
  <c r="K123" i="15"/>
  <c r="W41" i="15"/>
  <c r="H43" i="15"/>
  <c r="H61" i="15"/>
  <c r="H60" i="15"/>
  <c r="P128" i="15"/>
  <c r="P127" i="15"/>
  <c r="P123" i="15"/>
  <c r="M41" i="15"/>
  <c r="M42" i="15"/>
  <c r="M38" i="15"/>
  <c r="X127" i="15"/>
  <c r="AA62" i="15"/>
  <c r="AA82" i="15"/>
  <c r="AA138" i="15" s="1"/>
  <c r="AA81" i="15"/>
  <c r="AA137" i="15" s="1"/>
  <c r="AJ62" i="15"/>
  <c r="AJ82" i="15"/>
  <c r="AJ138" i="15" s="1"/>
  <c r="AJ81" i="15"/>
  <c r="AJ137" i="15" s="1"/>
  <c r="Z134" i="15"/>
  <c r="AI134" i="15"/>
  <c r="V123" i="15"/>
  <c r="V128" i="15"/>
  <c r="V127" i="15"/>
  <c r="H132" i="15"/>
  <c r="H129" i="15"/>
  <c r="H133" i="15"/>
  <c r="L38" i="15"/>
  <c r="L41" i="15"/>
  <c r="L42" i="15"/>
  <c r="F42" i="15"/>
  <c r="F41" i="15"/>
  <c r="F38" i="15"/>
  <c r="U127" i="15"/>
  <c r="U123" i="15"/>
  <c r="U128" i="15"/>
  <c r="AE62" i="15"/>
  <c r="AE81" i="15"/>
  <c r="AE137" i="15" s="1"/>
  <c r="AE82" i="15"/>
  <c r="AE138" i="15" s="1"/>
  <c r="W128" i="15"/>
  <c r="W127" i="15"/>
  <c r="V42" i="15"/>
  <c r="V41" i="15"/>
  <c r="V38" i="15"/>
  <c r="AB134" i="15"/>
  <c r="L127" i="15"/>
  <c r="L123" i="15"/>
  <c r="L128" i="15"/>
  <c r="M127" i="15"/>
  <c r="M123" i="15"/>
  <c r="M128" i="15"/>
  <c r="AG134" i="15"/>
  <c r="O41" i="15"/>
  <c r="O42" i="15"/>
  <c r="O38" i="15"/>
  <c r="J128" i="15"/>
  <c r="J127" i="15"/>
  <c r="J123" i="15"/>
  <c r="AA134" i="15"/>
  <c r="Y134" i="15"/>
  <c r="R128" i="15"/>
  <c r="R127" i="15"/>
  <c r="R123" i="15"/>
  <c r="AI62" i="15"/>
  <c r="AI81" i="15"/>
  <c r="AI137" i="15" s="1"/>
  <c r="AI82" i="15"/>
  <c r="AI138" i="15" s="1"/>
  <c r="J42" i="15"/>
  <c r="J41" i="15"/>
  <c r="J38" i="15"/>
  <c r="AB62" i="15"/>
  <c r="AB82" i="15"/>
  <c r="AB138" i="15" s="1"/>
  <c r="AB81" i="15"/>
  <c r="AB137" i="15" s="1"/>
  <c r="R38" i="15"/>
  <c r="AE134" i="15"/>
  <c r="AF62" i="15"/>
  <c r="AF81" i="15"/>
  <c r="AF137" i="15" s="1"/>
  <c r="AF82" i="15"/>
  <c r="AF138" i="15" s="1"/>
  <c r="T127" i="15"/>
  <c r="AG62" i="15"/>
  <c r="AG81" i="15"/>
  <c r="AG137" i="15" s="1"/>
  <c r="AG82" i="15"/>
  <c r="AG138" i="15" s="1"/>
  <c r="AJ134" i="15"/>
  <c r="AF134" i="15"/>
  <c r="F123" i="15"/>
  <c r="F128" i="15"/>
  <c r="F127" i="15"/>
  <c r="G42" i="15"/>
  <c r="G41" i="15"/>
  <c r="G38" i="15"/>
  <c r="AH134" i="15"/>
  <c r="Q41" i="15"/>
  <c r="Q38" i="15"/>
  <c r="Q42" i="15"/>
  <c r="AH62" i="15"/>
  <c r="AH81" i="15"/>
  <c r="AH137" i="15" s="1"/>
  <c r="AH82" i="15"/>
  <c r="AH138" i="15" s="1"/>
  <c r="K42" i="15"/>
  <c r="K38" i="15"/>
  <c r="K41" i="15"/>
  <c r="S128" i="15"/>
  <c r="S127" i="15"/>
  <c r="S123" i="15"/>
  <c r="P42" i="15"/>
  <c r="P41" i="15"/>
  <c r="P38" i="15"/>
  <c r="M116" i="14"/>
  <c r="M115" i="14"/>
  <c r="M36" i="14"/>
  <c r="M29" i="14"/>
  <c r="O115" i="14"/>
  <c r="O116" i="14"/>
  <c r="O36" i="14"/>
  <c r="O29" i="14"/>
  <c r="K116" i="14"/>
  <c r="K115" i="14"/>
  <c r="K29" i="14"/>
  <c r="K36" i="14"/>
  <c r="AF56" i="14"/>
  <c r="AF76" i="14"/>
  <c r="AF132" i="14" s="1"/>
  <c r="AF75" i="14"/>
  <c r="AF131" i="14" s="1"/>
  <c r="Z128" i="14"/>
  <c r="Z131" i="14"/>
  <c r="P116" i="14"/>
  <c r="P115" i="14"/>
  <c r="P36" i="14"/>
  <c r="P29" i="14"/>
  <c r="W115" i="14"/>
  <c r="W116" i="14"/>
  <c r="W36" i="14"/>
  <c r="W29" i="14"/>
  <c r="V115" i="14"/>
  <c r="V36" i="14"/>
  <c r="V116" i="14"/>
  <c r="V29" i="14"/>
  <c r="T116" i="14"/>
  <c r="T115" i="14"/>
  <c r="T29" i="14"/>
  <c r="T36" i="14"/>
  <c r="Y56" i="14"/>
  <c r="Y76" i="14"/>
  <c r="Y132" i="14" s="1"/>
  <c r="Y75" i="14"/>
  <c r="S116" i="14"/>
  <c r="S115" i="14"/>
  <c r="S29" i="14"/>
  <c r="S36" i="14"/>
  <c r="E116" i="14"/>
  <c r="E115" i="14"/>
  <c r="E36" i="14"/>
  <c r="E29" i="14"/>
  <c r="Z56" i="14"/>
  <c r="Z76" i="14"/>
  <c r="Z132" i="14" s="1"/>
  <c r="Z75" i="14"/>
  <c r="AG128" i="14"/>
  <c r="R116" i="14"/>
  <c r="R115" i="14"/>
  <c r="R36" i="14"/>
  <c r="R29" i="14"/>
  <c r="AL128" i="14"/>
  <c r="F115" i="14"/>
  <c r="F36" i="14"/>
  <c r="F29" i="14"/>
  <c r="F116" i="14"/>
  <c r="I116" i="14"/>
  <c r="I115" i="14"/>
  <c r="I36" i="14"/>
  <c r="I29" i="14"/>
  <c r="N115" i="14"/>
  <c r="N36" i="14"/>
  <c r="N116" i="14"/>
  <c r="N29" i="14"/>
  <c r="AD131" i="14"/>
  <c r="AD128" i="14"/>
  <c r="Y131" i="14"/>
  <c r="Y128" i="14"/>
  <c r="U116" i="14"/>
  <c r="U115" i="14"/>
  <c r="U36" i="14"/>
  <c r="U29" i="14"/>
  <c r="AD56" i="14"/>
  <c r="AD76" i="14"/>
  <c r="AD132" i="14" s="1"/>
  <c r="AD75" i="14"/>
  <c r="Q116" i="14"/>
  <c r="Q115" i="14"/>
  <c r="Q36" i="14"/>
  <c r="Q29" i="14"/>
  <c r="L116" i="14"/>
  <c r="L115" i="14"/>
  <c r="L29" i="14"/>
  <c r="L36" i="14"/>
  <c r="AL56" i="14"/>
  <c r="AL75" i="14"/>
  <c r="AL131" i="14" s="1"/>
  <c r="AL76" i="14"/>
  <c r="AL132" i="14" s="1"/>
  <c r="AH128" i="14"/>
  <c r="G115" i="14"/>
  <c r="G116" i="14"/>
  <c r="G36" i="14"/>
  <c r="G29" i="14"/>
  <c r="H116" i="14"/>
  <c r="H36" i="14"/>
  <c r="H115" i="14"/>
  <c r="H29" i="14"/>
  <c r="AE128" i="14"/>
  <c r="J116" i="14"/>
  <c r="J115" i="14"/>
  <c r="J29" i="14"/>
  <c r="J36" i="14"/>
  <c r="AH56" i="14"/>
  <c r="AH76" i="14"/>
  <c r="AH132" i="14" s="1"/>
  <c r="AH75" i="14"/>
  <c r="AH131" i="14" s="1"/>
  <c r="X116" i="14"/>
  <c r="X115" i="14"/>
  <c r="X36" i="14"/>
  <c r="X29" i="14"/>
  <c r="AG56" i="14"/>
  <c r="AG75" i="14"/>
  <c r="AG131" i="14" s="1"/>
  <c r="AG76" i="14"/>
  <c r="AG132" i="14" s="1"/>
  <c r="AE56" i="14"/>
  <c r="AE75" i="14"/>
  <c r="AE131" i="14" s="1"/>
  <c r="AE76" i="14"/>
  <c r="AE132" i="14" s="1"/>
  <c r="AF128" i="14"/>
  <c r="T116" i="13"/>
  <c r="T29" i="13"/>
  <c r="T115" i="13"/>
  <c r="T36" i="13"/>
  <c r="AH56" i="13"/>
  <c r="AH76" i="13"/>
  <c r="AH75" i="13"/>
  <c r="AH131" i="13" s="1"/>
  <c r="Q116" i="13"/>
  <c r="Q29" i="13"/>
  <c r="Q115" i="13"/>
  <c r="Q36" i="13"/>
  <c r="I116" i="13"/>
  <c r="I29" i="13"/>
  <c r="I115" i="13"/>
  <c r="I36" i="13"/>
  <c r="N116" i="13"/>
  <c r="N36" i="13"/>
  <c r="N29" i="13"/>
  <c r="N115" i="13"/>
  <c r="AF128" i="13"/>
  <c r="AI56" i="13"/>
  <c r="AI75" i="13"/>
  <c r="AI76" i="13"/>
  <c r="AI132" i="13" s="1"/>
  <c r="X116" i="13"/>
  <c r="X115" i="13"/>
  <c r="X36" i="13"/>
  <c r="X29" i="13"/>
  <c r="Z128" i="13"/>
  <c r="S116" i="13"/>
  <c r="S115" i="13"/>
  <c r="S29" i="13"/>
  <c r="S36" i="13"/>
  <c r="AA56" i="13"/>
  <c r="AA76" i="13"/>
  <c r="AA132" i="13" s="1"/>
  <c r="AA75" i="13"/>
  <c r="AA131" i="13" s="1"/>
  <c r="W36" i="13"/>
  <c r="W115" i="13"/>
  <c r="W116" i="13"/>
  <c r="W29" i="13"/>
  <c r="L115" i="13"/>
  <c r="L29" i="13"/>
  <c r="L116" i="13"/>
  <c r="L36" i="13"/>
  <c r="M116" i="13"/>
  <c r="M115" i="13"/>
  <c r="M36" i="13"/>
  <c r="M29" i="13"/>
  <c r="AF56" i="13"/>
  <c r="AF76" i="13"/>
  <c r="AF132" i="13" s="1"/>
  <c r="AF75" i="13"/>
  <c r="AF131" i="13" s="1"/>
  <c r="U115" i="13"/>
  <c r="U36" i="13"/>
  <c r="U116" i="13"/>
  <c r="U29" i="13"/>
  <c r="AH132" i="13"/>
  <c r="H116" i="13"/>
  <c r="H115" i="13"/>
  <c r="H36" i="13"/>
  <c r="H29" i="13"/>
  <c r="AK56" i="13"/>
  <c r="AK75" i="13"/>
  <c r="AK131" i="13" s="1"/>
  <c r="AK76" i="13"/>
  <c r="AK132" i="13"/>
  <c r="O36" i="13"/>
  <c r="O116" i="13"/>
  <c r="O29" i="13"/>
  <c r="O115" i="13"/>
  <c r="J115" i="13"/>
  <c r="J116" i="13"/>
  <c r="J36" i="13"/>
  <c r="J29" i="13"/>
  <c r="AH128" i="13"/>
  <c r="G115" i="13"/>
  <c r="G36" i="13"/>
  <c r="G29" i="13"/>
  <c r="G116" i="13"/>
  <c r="AI128" i="13"/>
  <c r="AI131" i="13"/>
  <c r="AG56" i="13"/>
  <c r="AG75" i="13"/>
  <c r="AG131" i="13" s="1"/>
  <c r="AG76" i="13"/>
  <c r="AG132" i="13" s="1"/>
  <c r="AE128" i="13"/>
  <c r="AA128" i="13"/>
  <c r="E116" i="13"/>
  <c r="E36" i="13"/>
  <c r="E29" i="13"/>
  <c r="E115" i="13"/>
  <c r="P116" i="13"/>
  <c r="P115" i="13"/>
  <c r="P36" i="13"/>
  <c r="P29" i="13"/>
  <c r="R115" i="13"/>
  <c r="R36" i="13"/>
  <c r="R29" i="13"/>
  <c r="R116" i="13"/>
  <c r="AG128" i="13"/>
  <c r="F116" i="13"/>
  <c r="F29" i="13"/>
  <c r="F115" i="13"/>
  <c r="F36" i="13"/>
  <c r="Z56" i="13"/>
  <c r="Z76" i="13"/>
  <c r="Z132" i="13" s="1"/>
  <c r="Z75" i="13"/>
  <c r="Z131" i="13" s="1"/>
  <c r="AK128" i="13"/>
  <c r="AE56" i="13"/>
  <c r="AE76" i="13"/>
  <c r="AE132" i="13" s="1"/>
  <c r="AE75" i="13"/>
  <c r="AE131" i="13" s="1"/>
  <c r="V116" i="13"/>
  <c r="V115" i="13"/>
  <c r="V36" i="13"/>
  <c r="V29" i="13"/>
  <c r="K115" i="13"/>
  <c r="K116" i="13"/>
  <c r="K36" i="13"/>
  <c r="K29" i="13"/>
  <c r="Z128" i="12"/>
  <c r="T116" i="12"/>
  <c r="T115" i="12"/>
  <c r="T36" i="12"/>
  <c r="T29" i="12"/>
  <c r="V115" i="12"/>
  <c r="V36" i="12"/>
  <c r="V29" i="12"/>
  <c r="V116" i="12"/>
  <c r="AK56" i="12"/>
  <c r="AK76" i="12"/>
  <c r="AK132" i="12" s="1"/>
  <c r="AK75" i="12"/>
  <c r="N36" i="12"/>
  <c r="N116" i="12"/>
  <c r="N115" i="12"/>
  <c r="N29" i="12"/>
  <c r="AJ128" i="12"/>
  <c r="AH56" i="12"/>
  <c r="AH76" i="12"/>
  <c r="AH132" i="12" s="1"/>
  <c r="AH75" i="12"/>
  <c r="AH131" i="12" s="1"/>
  <c r="J115" i="12"/>
  <c r="J29" i="12"/>
  <c r="J116" i="12"/>
  <c r="J36" i="12"/>
  <c r="AD128" i="12"/>
  <c r="L116" i="12"/>
  <c r="L36" i="12"/>
  <c r="L115" i="12"/>
  <c r="L29" i="12"/>
  <c r="U116" i="12"/>
  <c r="U115" i="12"/>
  <c r="U36" i="12"/>
  <c r="U29" i="12"/>
  <c r="AA128" i="12"/>
  <c r="AH128" i="12"/>
  <c r="AA56" i="12"/>
  <c r="AA75" i="12"/>
  <c r="AA131" i="12" s="1"/>
  <c r="AA76" i="12"/>
  <c r="AA132" i="12" s="1"/>
  <c r="M116" i="12"/>
  <c r="M36" i="12"/>
  <c r="M115" i="12"/>
  <c r="M29" i="12"/>
  <c r="F115" i="12"/>
  <c r="F36" i="12"/>
  <c r="F29" i="12"/>
  <c r="F116" i="12"/>
  <c r="K115" i="12"/>
  <c r="K116" i="12"/>
  <c r="K36" i="12"/>
  <c r="K29" i="12"/>
  <c r="Y56" i="12"/>
  <c r="Y76" i="12"/>
  <c r="Y132" i="12" s="1"/>
  <c r="Y75" i="12"/>
  <c r="AD56" i="12"/>
  <c r="AD75" i="12"/>
  <c r="AD131" i="12" s="1"/>
  <c r="AD76" i="12"/>
  <c r="AD132" i="12" s="1"/>
  <c r="AJ56" i="12"/>
  <c r="AJ76" i="12"/>
  <c r="AJ132" i="12" s="1"/>
  <c r="AJ75" i="12"/>
  <c r="AJ131" i="12" s="1"/>
  <c r="X116" i="12"/>
  <c r="X36" i="12"/>
  <c r="X29" i="12"/>
  <c r="X115" i="12"/>
  <c r="P116" i="12"/>
  <c r="P36" i="12"/>
  <c r="P29" i="12"/>
  <c r="P115" i="12"/>
  <c r="AI128" i="12"/>
  <c r="R115" i="12"/>
  <c r="R29" i="12"/>
  <c r="R116" i="12"/>
  <c r="R36" i="12"/>
  <c r="S115" i="12"/>
  <c r="S116" i="12"/>
  <c r="S36" i="12"/>
  <c r="S29" i="12"/>
  <c r="Y131" i="12"/>
  <c r="Y128" i="12"/>
  <c r="W115" i="12"/>
  <c r="W116" i="12"/>
  <c r="W36" i="12"/>
  <c r="W29" i="12"/>
  <c r="AF128" i="12"/>
  <c r="AB56" i="12"/>
  <c r="AB76" i="12"/>
  <c r="AB132" i="12" s="1"/>
  <c r="AB75" i="12"/>
  <c r="AB131" i="12" s="1"/>
  <c r="AI56" i="12"/>
  <c r="AI76" i="12"/>
  <c r="AI132" i="12" s="1"/>
  <c r="AI75" i="12"/>
  <c r="AI131" i="12" s="1"/>
  <c r="AC128" i="12"/>
  <c r="AL128" i="12"/>
  <c r="AC56" i="12"/>
  <c r="AC75" i="12"/>
  <c r="AC131" i="12" s="1"/>
  <c r="AC76" i="12"/>
  <c r="AC132" i="12" s="1"/>
  <c r="AG56" i="12"/>
  <c r="AG76" i="12"/>
  <c r="AG132" i="12" s="1"/>
  <c r="AG75" i="12"/>
  <c r="AG131" i="12" s="1"/>
  <c r="AE56" i="12"/>
  <c r="AE76" i="12"/>
  <c r="AE132" i="12" s="1"/>
  <c r="AE75" i="12"/>
  <c r="AE131" i="12" s="1"/>
  <c r="I116" i="12"/>
  <c r="I115" i="12"/>
  <c r="I29" i="12"/>
  <c r="I36" i="12"/>
  <c r="AE128" i="12"/>
  <c r="AL56" i="12"/>
  <c r="AL75" i="12"/>
  <c r="AL131" i="12" s="1"/>
  <c r="AL76" i="12"/>
  <c r="AL132" i="12" s="1"/>
  <c r="G115" i="12"/>
  <c r="G116" i="12"/>
  <c r="G36" i="12"/>
  <c r="G29" i="12"/>
  <c r="AG128" i="12"/>
  <c r="H116" i="12"/>
  <c r="H36" i="12"/>
  <c r="H29" i="12"/>
  <c r="H115" i="12"/>
  <c r="Q116" i="12"/>
  <c r="Q115" i="12"/>
  <c r="Q29" i="12"/>
  <c r="Q36" i="12"/>
  <c r="E116" i="12"/>
  <c r="E115" i="12"/>
  <c r="E36" i="12"/>
  <c r="E29" i="12"/>
  <c r="Z56" i="12"/>
  <c r="Z75" i="12"/>
  <c r="Z131" i="12" s="1"/>
  <c r="Z76" i="12"/>
  <c r="Z132" i="12" s="1"/>
  <c r="AK131" i="12"/>
  <c r="AK128" i="12"/>
  <c r="AB128" i="12"/>
  <c r="AF56" i="12"/>
  <c r="AF76" i="12"/>
  <c r="AF132" i="12" s="1"/>
  <c r="AF75" i="12"/>
  <c r="AF131" i="12" s="1"/>
  <c r="O115" i="12"/>
  <c r="O116" i="12"/>
  <c r="O36" i="12"/>
  <c r="O29" i="12"/>
  <c r="AD128" i="11"/>
  <c r="AK128" i="11"/>
  <c r="AD56" i="11"/>
  <c r="AD76" i="11"/>
  <c r="AD132" i="11" s="1"/>
  <c r="AD75" i="11"/>
  <c r="AD131" i="11" s="1"/>
  <c r="AL56" i="11"/>
  <c r="AL76" i="11"/>
  <c r="AL75" i="11"/>
  <c r="AL131" i="11" s="1"/>
  <c r="AK56" i="11"/>
  <c r="AK76" i="11"/>
  <c r="AK132" i="11" s="1"/>
  <c r="AK75" i="11"/>
  <c r="AK131" i="11" s="1"/>
  <c r="AG56" i="11"/>
  <c r="AG76" i="11"/>
  <c r="AG132" i="11" s="1"/>
  <c r="AG75" i="11"/>
  <c r="AG131" i="11" s="1"/>
  <c r="AF128" i="11"/>
  <c r="AG128" i="11"/>
  <c r="AC56" i="11"/>
  <c r="AC76" i="11"/>
  <c r="AC132" i="11" s="1"/>
  <c r="AC75" i="11"/>
  <c r="AC131" i="11"/>
  <c r="AC128" i="11"/>
  <c r="AF56" i="11"/>
  <c r="AF76" i="11"/>
  <c r="AF132" i="11" s="1"/>
  <c r="AF75" i="11"/>
  <c r="AF131" i="11" s="1"/>
  <c r="AL132" i="11"/>
  <c r="AL128" i="11"/>
  <c r="Y56" i="11"/>
  <c r="Y75" i="11"/>
  <c r="Y131" i="11" s="1"/>
  <c r="Y76" i="11"/>
  <c r="Y132" i="11" s="1"/>
  <c r="Y128" i="11"/>
  <c r="Y131" i="10"/>
  <c r="Y128" i="10"/>
  <c r="AA56" i="10"/>
  <c r="AA75" i="10"/>
  <c r="AA76" i="10"/>
  <c r="AL56" i="10"/>
  <c r="AL75" i="10"/>
  <c r="AL76" i="10"/>
  <c r="E116" i="10"/>
  <c r="E36" i="10"/>
  <c r="E115" i="10"/>
  <c r="E29" i="10"/>
  <c r="AD56" i="10"/>
  <c r="AD76" i="10"/>
  <c r="AD75" i="10"/>
  <c r="K115" i="10"/>
  <c r="K36" i="10"/>
  <c r="K116" i="10"/>
  <c r="K29" i="10"/>
  <c r="AJ56" i="10"/>
  <c r="AJ75" i="10"/>
  <c r="AJ131" i="10" s="1"/>
  <c r="AJ76" i="10"/>
  <c r="AJ132" i="10" s="1"/>
  <c r="AD132" i="10"/>
  <c r="AB56" i="10"/>
  <c r="AB75" i="10"/>
  <c r="AB131" i="10" s="1"/>
  <c r="AB76" i="10"/>
  <c r="AH128" i="10"/>
  <c r="AA132" i="10"/>
  <c r="W115" i="10"/>
  <c r="W116" i="10"/>
  <c r="W29" i="10"/>
  <c r="W36" i="10"/>
  <c r="AB132" i="10"/>
  <c r="AG56" i="10"/>
  <c r="AG75" i="10"/>
  <c r="AG76" i="10"/>
  <c r="AG132" i="10" s="1"/>
  <c r="Q116" i="10"/>
  <c r="Q115" i="10"/>
  <c r="Q36" i="10"/>
  <c r="Q29" i="10"/>
  <c r="Z132" i="10"/>
  <c r="M116" i="10"/>
  <c r="M115" i="10"/>
  <c r="M36" i="10"/>
  <c r="M29" i="10"/>
  <c r="T116" i="10"/>
  <c r="T115" i="10"/>
  <c r="T36" i="10"/>
  <c r="T29" i="10"/>
  <c r="AH56" i="10"/>
  <c r="AH75" i="10"/>
  <c r="AH131" i="10" s="1"/>
  <c r="AH76" i="10"/>
  <c r="AA128" i="10"/>
  <c r="AA131" i="10"/>
  <c r="AJ128" i="10"/>
  <c r="AH132" i="10"/>
  <c r="Z56" i="10"/>
  <c r="Z75" i="10"/>
  <c r="Z76" i="10"/>
  <c r="N115" i="10"/>
  <c r="N116" i="10"/>
  <c r="N36" i="10"/>
  <c r="N29" i="10"/>
  <c r="P116" i="10"/>
  <c r="P115" i="10"/>
  <c r="P29" i="10"/>
  <c r="P36" i="10"/>
  <c r="U116" i="10"/>
  <c r="U115" i="10"/>
  <c r="U36" i="10"/>
  <c r="U29" i="10"/>
  <c r="AD131" i="10"/>
  <c r="AD128" i="10"/>
  <c r="I116" i="10"/>
  <c r="I115" i="10"/>
  <c r="I36" i="10"/>
  <c r="I29" i="10"/>
  <c r="AB128" i="10"/>
  <c r="AK56" i="10"/>
  <c r="AK76" i="10"/>
  <c r="AK75" i="10"/>
  <c r="AK131" i="10" s="1"/>
  <c r="V115" i="10"/>
  <c r="V116" i="10"/>
  <c r="V36" i="10"/>
  <c r="V29" i="10"/>
  <c r="AC132" i="10"/>
  <c r="AL132" i="10"/>
  <c r="H116" i="10"/>
  <c r="H115" i="10"/>
  <c r="H29" i="10"/>
  <c r="H36" i="10"/>
  <c r="AG131" i="10"/>
  <c r="AG128" i="10"/>
  <c r="AI56" i="10"/>
  <c r="AI75" i="10"/>
  <c r="AI131" i="10" s="1"/>
  <c r="AI76" i="10"/>
  <c r="AK132" i="10"/>
  <c r="R116" i="10"/>
  <c r="R115" i="10"/>
  <c r="R36" i="10"/>
  <c r="R29" i="10"/>
  <c r="Z128" i="10"/>
  <c r="Z131" i="10"/>
  <c r="AI128" i="10"/>
  <c r="AC131" i="10"/>
  <c r="AC128" i="10"/>
  <c r="AI132" i="10"/>
  <c r="AK128" i="10"/>
  <c r="O115" i="10"/>
  <c r="O116" i="10"/>
  <c r="O29" i="10"/>
  <c r="O36" i="10"/>
  <c r="Y56" i="10"/>
  <c r="Y76" i="10"/>
  <c r="Y132" i="10" s="1"/>
  <c r="Y75" i="10"/>
  <c r="AC56" i="10"/>
  <c r="AC76" i="10"/>
  <c r="AC75" i="10"/>
  <c r="X116" i="10"/>
  <c r="X115" i="10"/>
  <c r="X29" i="10"/>
  <c r="X36" i="10"/>
  <c r="F115" i="10"/>
  <c r="F116" i="10"/>
  <c r="F36" i="10"/>
  <c r="F29" i="10"/>
  <c r="L116" i="10"/>
  <c r="L115" i="10"/>
  <c r="L36" i="10"/>
  <c r="L29" i="10"/>
  <c r="AL131" i="10"/>
  <c r="AL128" i="10"/>
  <c r="S115" i="10"/>
  <c r="S36" i="10"/>
  <c r="S116" i="10"/>
  <c r="S29" i="10"/>
  <c r="G115" i="10"/>
  <c r="G116" i="10"/>
  <c r="G29" i="10"/>
  <c r="G36" i="10"/>
  <c r="J116" i="10"/>
  <c r="J115" i="10"/>
  <c r="J36" i="10"/>
  <c r="J29" i="10"/>
  <c r="H115" i="1"/>
  <c r="H116" i="1"/>
  <c r="AC76" i="1"/>
  <c r="AC75" i="1"/>
  <c r="AC131" i="1" s="1"/>
  <c r="AC56" i="1"/>
  <c r="X115" i="1"/>
  <c r="X116" i="1"/>
  <c r="AF56" i="1"/>
  <c r="AF76" i="1"/>
  <c r="AF75" i="1"/>
  <c r="AA131" i="1"/>
  <c r="AA128" i="1"/>
  <c r="M36" i="1"/>
  <c r="M116" i="1"/>
  <c r="M115" i="1"/>
  <c r="F115" i="1"/>
  <c r="F116" i="1"/>
  <c r="U36" i="1"/>
  <c r="U41" i="1" s="1"/>
  <c r="U116" i="1"/>
  <c r="U115" i="1"/>
  <c r="G115" i="1"/>
  <c r="G116" i="1"/>
  <c r="Z76" i="1"/>
  <c r="Z132" i="1" s="1"/>
  <c r="Z75" i="1"/>
  <c r="Z131" i="1" s="1"/>
  <c r="AJ128" i="1"/>
  <c r="Z128" i="1"/>
  <c r="AH128" i="1"/>
  <c r="AI128" i="1"/>
  <c r="AD132" i="1"/>
  <c r="I36" i="1"/>
  <c r="I115" i="1"/>
  <c r="I116" i="1"/>
  <c r="Y56" i="1"/>
  <c r="Y76" i="1"/>
  <c r="Y132" i="1" s="1"/>
  <c r="Y75" i="1"/>
  <c r="Y131" i="1" s="1"/>
  <c r="Q36" i="1"/>
  <c r="Q38" i="1" s="1"/>
  <c r="Q115" i="1"/>
  <c r="Q116" i="1"/>
  <c r="Q117" i="1" s="1"/>
  <c r="AF132" i="1"/>
  <c r="AJ76" i="1"/>
  <c r="AJ132" i="1" s="1"/>
  <c r="AJ75" i="1"/>
  <c r="AJ131" i="1" s="1"/>
  <c r="AF128" i="1"/>
  <c r="AF131" i="1"/>
  <c r="AD131" i="1"/>
  <c r="AD128" i="1"/>
  <c r="V115" i="1"/>
  <c r="V116" i="1"/>
  <c r="AE76" i="1"/>
  <c r="AE132" i="1" s="1"/>
  <c r="AE75" i="1"/>
  <c r="Y128" i="1"/>
  <c r="AL131" i="1"/>
  <c r="AL128" i="1"/>
  <c r="K36" i="1"/>
  <c r="K116" i="1"/>
  <c r="K115" i="1"/>
  <c r="AB128" i="1"/>
  <c r="T36" i="1"/>
  <c r="T41" i="1" s="1"/>
  <c r="T116" i="1"/>
  <c r="T117" i="1" s="1"/>
  <c r="T115" i="1"/>
  <c r="S36" i="1"/>
  <c r="S116" i="1"/>
  <c r="S115" i="1"/>
  <c r="AB56" i="1"/>
  <c r="AB76" i="1"/>
  <c r="AB132" i="1" s="1"/>
  <c r="AB75" i="1"/>
  <c r="AB131" i="1" s="1"/>
  <c r="R115" i="1"/>
  <c r="R116" i="1"/>
  <c r="W115" i="1"/>
  <c r="W116" i="1"/>
  <c r="N115" i="1"/>
  <c r="N116" i="1"/>
  <c r="AG56" i="1"/>
  <c r="AG75" i="1"/>
  <c r="AG131" i="1" s="1"/>
  <c r="AG76" i="1"/>
  <c r="AG132" i="1" s="1"/>
  <c r="AG128" i="1"/>
  <c r="AA75" i="1"/>
  <c r="AA76" i="1"/>
  <c r="AA132" i="1" s="1"/>
  <c r="P36" i="1"/>
  <c r="P41" i="1" s="1"/>
  <c r="P115" i="1"/>
  <c r="P116" i="1"/>
  <c r="O115" i="1"/>
  <c r="O116" i="1"/>
  <c r="J116" i="1"/>
  <c r="J115" i="1"/>
  <c r="AH56" i="1"/>
  <c r="AH76" i="1"/>
  <c r="AH132" i="1" s="1"/>
  <c r="AH75" i="1"/>
  <c r="AH131" i="1" s="1"/>
  <c r="E116" i="1"/>
  <c r="E115" i="1"/>
  <c r="L36" i="1"/>
  <c r="L116" i="1"/>
  <c r="L115" i="1"/>
  <c r="AI56" i="1"/>
  <c r="AI75" i="1"/>
  <c r="AI131" i="1" s="1"/>
  <c r="AI76" i="1"/>
  <c r="AI132" i="1" s="1"/>
  <c r="AC128" i="1"/>
  <c r="AC132" i="1"/>
  <c r="AE131" i="1"/>
  <c r="AE128" i="1"/>
  <c r="AF128" i="8"/>
  <c r="AL128" i="8"/>
  <c r="AK128" i="8"/>
  <c r="M29" i="8"/>
  <c r="M116" i="8"/>
  <c r="M115" i="8"/>
  <c r="M36" i="8"/>
  <c r="O116" i="8"/>
  <c r="O115" i="8"/>
  <c r="O29" i="8"/>
  <c r="O36" i="8"/>
  <c r="AE128" i="8"/>
  <c r="K115" i="8"/>
  <c r="K36" i="8"/>
  <c r="K29" i="8"/>
  <c r="K116" i="8"/>
  <c r="S115" i="8"/>
  <c r="S36" i="8"/>
  <c r="S116" i="8"/>
  <c r="S29" i="8"/>
  <c r="H116" i="8"/>
  <c r="H115" i="8"/>
  <c r="H36" i="8"/>
  <c r="H29" i="8"/>
  <c r="AA56" i="8"/>
  <c r="AA75" i="8"/>
  <c r="AA131" i="8" s="1"/>
  <c r="AA76" i="8"/>
  <c r="AA132" i="8" s="1"/>
  <c r="AH128" i="8"/>
  <c r="AD128" i="8"/>
  <c r="Z128" i="8"/>
  <c r="Q116" i="8"/>
  <c r="Q36" i="8"/>
  <c r="Q115" i="8"/>
  <c r="Q29" i="8"/>
  <c r="AF56" i="8"/>
  <c r="AF76" i="8"/>
  <c r="AF132" i="8" s="1"/>
  <c r="AF75" i="8"/>
  <c r="AF131" i="8" s="1"/>
  <c r="N115" i="8"/>
  <c r="N36" i="8"/>
  <c r="N29" i="8"/>
  <c r="N116" i="8"/>
  <c r="G116" i="8"/>
  <c r="G115" i="8"/>
  <c r="G29" i="8"/>
  <c r="G36" i="8"/>
  <c r="AK56" i="8"/>
  <c r="AK75" i="8"/>
  <c r="AK131" i="8" s="1"/>
  <c r="AK76" i="8"/>
  <c r="AK132" i="8" s="1"/>
  <c r="U29" i="8"/>
  <c r="U116" i="8"/>
  <c r="U115" i="8"/>
  <c r="U36" i="8"/>
  <c r="I116" i="8"/>
  <c r="I115" i="8"/>
  <c r="I36" i="8"/>
  <c r="I29" i="8"/>
  <c r="AC56" i="8"/>
  <c r="AC76" i="8"/>
  <c r="AC132" i="8" s="1"/>
  <c r="AC75" i="8"/>
  <c r="L116" i="8"/>
  <c r="L115" i="8"/>
  <c r="L29" i="8"/>
  <c r="L36" i="8"/>
  <c r="T116" i="8"/>
  <c r="T115" i="8"/>
  <c r="T29" i="8"/>
  <c r="V115" i="8"/>
  <c r="V116" i="8"/>
  <c r="V36" i="8"/>
  <c r="V29" i="8"/>
  <c r="Z56" i="8"/>
  <c r="Z76" i="8"/>
  <c r="Z132" i="8" s="1"/>
  <c r="Z75" i="8"/>
  <c r="Z131" i="8" s="1"/>
  <c r="AA128" i="8"/>
  <c r="P116" i="8"/>
  <c r="P36" i="8"/>
  <c r="P29" i="8"/>
  <c r="P115" i="8"/>
  <c r="R116" i="8"/>
  <c r="R115" i="8"/>
  <c r="R36" i="8"/>
  <c r="R29" i="8"/>
  <c r="AH56" i="8"/>
  <c r="AH76" i="8"/>
  <c r="AH132" i="8" s="1"/>
  <c r="AH75" i="8"/>
  <c r="AH131" i="8" s="1"/>
  <c r="AD56" i="8"/>
  <c r="AD75" i="8"/>
  <c r="AD131" i="8" s="1"/>
  <c r="AD76" i="8"/>
  <c r="AD132" i="8" s="1"/>
  <c r="F115" i="8"/>
  <c r="F116" i="8"/>
  <c r="F36" i="8"/>
  <c r="F29" i="8"/>
  <c r="AE56" i="8"/>
  <c r="AE76" i="8"/>
  <c r="AE132" i="8" s="1"/>
  <c r="AE75" i="8"/>
  <c r="AE131" i="8" s="1"/>
  <c r="AL56" i="8"/>
  <c r="AL76" i="8"/>
  <c r="AL132" i="8" s="1"/>
  <c r="AL131" i="8"/>
  <c r="X116" i="8"/>
  <c r="X115" i="8"/>
  <c r="X36" i="8"/>
  <c r="X29" i="8"/>
  <c r="W116" i="8"/>
  <c r="W115" i="8"/>
  <c r="W29" i="8"/>
  <c r="W36" i="8"/>
  <c r="E29" i="8"/>
  <c r="E116" i="8"/>
  <c r="E115" i="8"/>
  <c r="E36" i="8"/>
  <c r="J116" i="8"/>
  <c r="J115" i="8"/>
  <c r="J36" i="8"/>
  <c r="J29" i="8"/>
  <c r="AI56" i="8"/>
  <c r="AI76" i="8"/>
  <c r="AI132" i="8" s="1"/>
  <c r="AI75" i="8"/>
  <c r="AI131" i="8" s="1"/>
  <c r="AI128" i="8"/>
  <c r="AC131" i="8"/>
  <c r="AC128" i="8"/>
  <c r="Z56" i="1"/>
  <c r="AJ56" i="1"/>
  <c r="AE56" i="1"/>
  <c r="AA56" i="1"/>
  <c r="S41" i="1"/>
  <c r="S42" i="1"/>
  <c r="S38" i="1"/>
  <c r="X29" i="1"/>
  <c r="X36" i="1"/>
  <c r="P42" i="1"/>
  <c r="K41" i="1"/>
  <c r="K42" i="1"/>
  <c r="K38" i="1"/>
  <c r="F29" i="1"/>
  <c r="F36" i="1"/>
  <c r="Q41" i="1"/>
  <c r="W29" i="1"/>
  <c r="W36" i="1"/>
  <c r="O29" i="1"/>
  <c r="O36" i="1"/>
  <c r="N29" i="1"/>
  <c r="N36" i="1"/>
  <c r="J29" i="1"/>
  <c r="J36" i="1"/>
  <c r="H29" i="1"/>
  <c r="H36" i="1"/>
  <c r="M38" i="1"/>
  <c r="M41" i="1"/>
  <c r="M42" i="1"/>
  <c r="G29" i="1"/>
  <c r="G36" i="1"/>
  <c r="R29" i="1"/>
  <c r="R36" i="1"/>
  <c r="V29" i="1"/>
  <c r="V36" i="1"/>
  <c r="I29" i="1"/>
  <c r="E29" i="1"/>
  <c r="E36" i="1"/>
  <c r="L41" i="1"/>
  <c r="L38" i="1"/>
  <c r="L42" i="1"/>
  <c r="L29" i="1"/>
  <c r="T29" i="1"/>
  <c r="S29" i="1"/>
  <c r="M29" i="1"/>
  <c r="U29" i="1"/>
  <c r="Q29" i="1"/>
  <c r="P29" i="1"/>
  <c r="K29" i="1"/>
  <c r="R42" i="15" l="1"/>
  <c r="R43" i="15" s="1"/>
  <c r="X128" i="15"/>
  <c r="X129" i="15" s="1"/>
  <c r="W38" i="15"/>
  <c r="Z7" i="16"/>
  <c r="Z8" i="16"/>
  <c r="AG7" i="16"/>
  <c r="AG8" i="16"/>
  <c r="AJ8" i="16"/>
  <c r="AJ7" i="16"/>
  <c r="Y7" i="16"/>
  <c r="Y8" i="16"/>
  <c r="AH7" i="16"/>
  <c r="AH8" i="16"/>
  <c r="AI8" i="16"/>
  <c r="AI7" i="16"/>
  <c r="AK9" i="16"/>
  <c r="AK12" i="16"/>
  <c r="AK13" i="16"/>
  <c r="AK14" i="16" s="1"/>
  <c r="AB8" i="16"/>
  <c r="AB7" i="16"/>
  <c r="AA8" i="16"/>
  <c r="AA7" i="16"/>
  <c r="AD12" i="16"/>
  <c r="AD9" i="16"/>
  <c r="AD13" i="16"/>
  <c r="AD14" i="16" s="1"/>
  <c r="AF8" i="16"/>
  <c r="AF7" i="16"/>
  <c r="S41" i="15"/>
  <c r="AE8" i="16"/>
  <c r="AE7" i="16"/>
  <c r="S38" i="15"/>
  <c r="AC9" i="16"/>
  <c r="AC12" i="16"/>
  <c r="AC13" i="16"/>
  <c r="AC14" i="16" s="1"/>
  <c r="AL8" i="16"/>
  <c r="T41" i="15"/>
  <c r="I38" i="15"/>
  <c r="X38" i="15"/>
  <c r="T42" i="15"/>
  <c r="T43" i="15" s="1"/>
  <c r="I41" i="15"/>
  <c r="I61" i="15" s="1"/>
  <c r="X41" i="15"/>
  <c r="X43" i="15" s="1"/>
  <c r="T128" i="15"/>
  <c r="I127" i="15"/>
  <c r="I128" i="15"/>
  <c r="Q123" i="15"/>
  <c r="Q127" i="15"/>
  <c r="Q133" i="15" s="1"/>
  <c r="S132" i="15"/>
  <c r="S129" i="15"/>
  <c r="S133" i="15"/>
  <c r="G43" i="15"/>
  <c r="G61" i="15"/>
  <c r="G60" i="15"/>
  <c r="N60" i="15"/>
  <c r="N61" i="15"/>
  <c r="N43" i="15"/>
  <c r="V60" i="15"/>
  <c r="V61" i="15"/>
  <c r="V43" i="15"/>
  <c r="L61" i="15"/>
  <c r="L43" i="15"/>
  <c r="L60" i="15"/>
  <c r="P132" i="15"/>
  <c r="P129" i="15"/>
  <c r="P133" i="15"/>
  <c r="U60" i="15"/>
  <c r="U43" i="15"/>
  <c r="U61" i="15"/>
  <c r="F132" i="15"/>
  <c r="F129" i="15"/>
  <c r="F133" i="15"/>
  <c r="O43" i="15"/>
  <c r="O60" i="15"/>
  <c r="O61" i="15"/>
  <c r="M129" i="15"/>
  <c r="M132" i="15"/>
  <c r="M133" i="15"/>
  <c r="V132" i="15"/>
  <c r="V129" i="15"/>
  <c r="V133" i="15"/>
  <c r="X132" i="15"/>
  <c r="X133" i="15"/>
  <c r="K132" i="15"/>
  <c r="K129" i="15"/>
  <c r="K133" i="15"/>
  <c r="G132" i="15"/>
  <c r="G129" i="15"/>
  <c r="G133" i="15"/>
  <c r="R132" i="15"/>
  <c r="R129" i="15"/>
  <c r="R133" i="15"/>
  <c r="W132" i="15"/>
  <c r="W129" i="15"/>
  <c r="W133" i="15"/>
  <c r="H62" i="15"/>
  <c r="H81" i="15"/>
  <c r="H137" i="15" s="1"/>
  <c r="H82" i="15"/>
  <c r="H138" i="15" s="1"/>
  <c r="K61" i="15"/>
  <c r="K60" i="15"/>
  <c r="K43" i="15"/>
  <c r="Q61" i="15"/>
  <c r="Q60" i="15"/>
  <c r="Q43" i="15"/>
  <c r="U129" i="15"/>
  <c r="U132" i="15"/>
  <c r="U133" i="15"/>
  <c r="O132" i="15"/>
  <c r="O129" i="15"/>
  <c r="O133" i="15"/>
  <c r="P43" i="15"/>
  <c r="P61" i="15"/>
  <c r="P60" i="15"/>
  <c r="J60" i="15"/>
  <c r="J43" i="15"/>
  <c r="J61" i="15"/>
  <c r="L129" i="15"/>
  <c r="L132" i="15"/>
  <c r="L133" i="15"/>
  <c r="T129" i="15"/>
  <c r="T132" i="15"/>
  <c r="T133" i="15"/>
  <c r="T61" i="15"/>
  <c r="T60" i="15"/>
  <c r="J132" i="15"/>
  <c r="J129" i="15"/>
  <c r="J133" i="15"/>
  <c r="F60" i="15"/>
  <c r="F61" i="15"/>
  <c r="F43" i="15"/>
  <c r="H134" i="15"/>
  <c r="S61" i="15"/>
  <c r="S60" i="15"/>
  <c r="S43" i="15"/>
  <c r="M60" i="15"/>
  <c r="M43" i="15"/>
  <c r="M61" i="15"/>
  <c r="W43" i="15"/>
  <c r="W61" i="15"/>
  <c r="W60" i="15"/>
  <c r="N132" i="15"/>
  <c r="N129" i="15"/>
  <c r="N133" i="15"/>
  <c r="R60" i="15"/>
  <c r="R61" i="15"/>
  <c r="G117" i="14"/>
  <c r="G122" i="14"/>
  <c r="G121" i="14"/>
  <c r="I122" i="14"/>
  <c r="I121" i="14"/>
  <c r="I117" i="14"/>
  <c r="O41" i="14"/>
  <c r="O38" i="14"/>
  <c r="O42" i="14"/>
  <c r="F42" i="14"/>
  <c r="F41" i="14"/>
  <c r="F38" i="14"/>
  <c r="G42" i="14"/>
  <c r="G41" i="14"/>
  <c r="G38" i="14"/>
  <c r="U42" i="14"/>
  <c r="U41" i="14"/>
  <c r="U38" i="14"/>
  <c r="R42" i="14"/>
  <c r="R38" i="14"/>
  <c r="R41" i="14"/>
  <c r="M121" i="14"/>
  <c r="M117" i="14"/>
  <c r="M122" i="14"/>
  <c r="E42" i="14"/>
  <c r="E41" i="14"/>
  <c r="E38" i="14"/>
  <c r="Q42" i="14"/>
  <c r="Q38" i="14"/>
  <c r="Q41" i="14"/>
  <c r="N42" i="14"/>
  <c r="N41" i="14"/>
  <c r="N38" i="14"/>
  <c r="V42" i="14"/>
  <c r="V41" i="14"/>
  <c r="V38" i="14"/>
  <c r="L42" i="14"/>
  <c r="L41" i="14"/>
  <c r="L38" i="14"/>
  <c r="U121" i="14"/>
  <c r="U117" i="14"/>
  <c r="U122" i="14"/>
  <c r="I42" i="14"/>
  <c r="I38" i="14"/>
  <c r="I41" i="14"/>
  <c r="R122" i="14"/>
  <c r="R121" i="14"/>
  <c r="R117" i="14"/>
  <c r="W42" i="14"/>
  <c r="W41" i="14"/>
  <c r="W38" i="14"/>
  <c r="S42" i="14"/>
  <c r="S41" i="14"/>
  <c r="S38" i="14"/>
  <c r="J42" i="14"/>
  <c r="J38" i="14"/>
  <c r="J41" i="14"/>
  <c r="H122" i="14"/>
  <c r="H121" i="14"/>
  <c r="H117" i="14"/>
  <c r="O117" i="14"/>
  <c r="O122" i="14"/>
  <c r="O121" i="14"/>
  <c r="L121" i="14"/>
  <c r="L117" i="14"/>
  <c r="L122" i="14"/>
  <c r="E121" i="14"/>
  <c r="E117" i="14"/>
  <c r="E122" i="14"/>
  <c r="W117" i="14"/>
  <c r="W122" i="14"/>
  <c r="W121" i="14"/>
  <c r="X41" i="14"/>
  <c r="X38" i="14"/>
  <c r="X42" i="14"/>
  <c r="H38" i="14"/>
  <c r="H42" i="14"/>
  <c r="H41" i="14"/>
  <c r="S122" i="14"/>
  <c r="S121" i="14"/>
  <c r="S117" i="14"/>
  <c r="T42" i="14"/>
  <c r="T41" i="14"/>
  <c r="T38" i="14"/>
  <c r="P38" i="14"/>
  <c r="P41" i="14"/>
  <c r="P42" i="14"/>
  <c r="K42" i="14"/>
  <c r="K41" i="14"/>
  <c r="K38" i="14"/>
  <c r="J122" i="14"/>
  <c r="J121" i="14"/>
  <c r="J117" i="14"/>
  <c r="X122" i="14"/>
  <c r="X121" i="14"/>
  <c r="X117" i="14"/>
  <c r="P122" i="14"/>
  <c r="P121" i="14"/>
  <c r="P117" i="14"/>
  <c r="Q122" i="14"/>
  <c r="Q121" i="14"/>
  <c r="Q117" i="14"/>
  <c r="N117" i="14"/>
  <c r="N122" i="14"/>
  <c r="N121" i="14"/>
  <c r="F117" i="14"/>
  <c r="F122" i="14"/>
  <c r="F121" i="14"/>
  <c r="T121" i="14"/>
  <c r="T117" i="14"/>
  <c r="T122" i="14"/>
  <c r="V117" i="14"/>
  <c r="V122" i="14"/>
  <c r="V121" i="14"/>
  <c r="K122" i="14"/>
  <c r="K121" i="14"/>
  <c r="K117" i="14"/>
  <c r="M42" i="14"/>
  <c r="M41" i="14"/>
  <c r="M38" i="14"/>
  <c r="E122" i="13"/>
  <c r="E117" i="13"/>
  <c r="E121" i="13"/>
  <c r="G41" i="13"/>
  <c r="G38" i="13"/>
  <c r="G42" i="13"/>
  <c r="J42" i="13"/>
  <c r="J38" i="13"/>
  <c r="J41" i="13"/>
  <c r="T42" i="13"/>
  <c r="T38" i="13"/>
  <c r="T41" i="13"/>
  <c r="F122" i="13"/>
  <c r="F121" i="13"/>
  <c r="F117" i="13"/>
  <c r="E42" i="13"/>
  <c r="E41" i="13"/>
  <c r="E38" i="13"/>
  <c r="G121" i="13"/>
  <c r="G122" i="13"/>
  <c r="G117" i="13"/>
  <c r="W117" i="13"/>
  <c r="W121" i="13"/>
  <c r="W122" i="13"/>
  <c r="N122" i="13"/>
  <c r="N121" i="13"/>
  <c r="N117" i="13"/>
  <c r="Q42" i="13"/>
  <c r="Q38" i="13"/>
  <c r="Q41" i="13"/>
  <c r="T122" i="13"/>
  <c r="T121" i="13"/>
  <c r="T117" i="13"/>
  <c r="L42" i="13"/>
  <c r="L38" i="13"/>
  <c r="L41" i="13"/>
  <c r="J117" i="13"/>
  <c r="J121" i="13"/>
  <c r="J122" i="13"/>
  <c r="L122" i="13"/>
  <c r="L117" i="13"/>
  <c r="L121" i="13"/>
  <c r="W41" i="13"/>
  <c r="W42" i="13"/>
  <c r="W38" i="13"/>
  <c r="Q117" i="13"/>
  <c r="Q121" i="13"/>
  <c r="Q122" i="13"/>
  <c r="R117" i="13"/>
  <c r="R122" i="13"/>
  <c r="R121" i="13"/>
  <c r="V41" i="13"/>
  <c r="V42" i="13"/>
  <c r="V38" i="13"/>
  <c r="O121" i="13"/>
  <c r="O122" i="13"/>
  <c r="O117" i="13"/>
  <c r="M42" i="13"/>
  <c r="M41" i="13"/>
  <c r="M38" i="13"/>
  <c r="X42" i="13"/>
  <c r="X41" i="13"/>
  <c r="X38" i="13"/>
  <c r="N42" i="13"/>
  <c r="N38" i="13"/>
  <c r="N41" i="13"/>
  <c r="K41" i="13"/>
  <c r="K42" i="13"/>
  <c r="K38" i="13"/>
  <c r="V122" i="13"/>
  <c r="V121" i="13"/>
  <c r="V117" i="13"/>
  <c r="P42" i="13"/>
  <c r="P41" i="13"/>
  <c r="P38" i="13"/>
  <c r="H42" i="13"/>
  <c r="H41" i="13"/>
  <c r="H38" i="13"/>
  <c r="M122" i="13"/>
  <c r="M117" i="13"/>
  <c r="M121" i="13"/>
  <c r="S42" i="13"/>
  <c r="S38" i="13"/>
  <c r="S41" i="13"/>
  <c r="X121" i="13"/>
  <c r="X117" i="13"/>
  <c r="X122" i="13"/>
  <c r="P121" i="13"/>
  <c r="P117" i="13"/>
  <c r="P122" i="13"/>
  <c r="H121" i="13"/>
  <c r="H117" i="13"/>
  <c r="H122" i="13"/>
  <c r="U41" i="13"/>
  <c r="U38" i="13"/>
  <c r="U42" i="13"/>
  <c r="I38" i="13"/>
  <c r="I41" i="13"/>
  <c r="I42" i="13"/>
  <c r="K121" i="13"/>
  <c r="K117" i="13"/>
  <c r="K122" i="13"/>
  <c r="F42" i="13"/>
  <c r="F38" i="13"/>
  <c r="F41" i="13"/>
  <c r="R42" i="13"/>
  <c r="R38" i="13"/>
  <c r="R41" i="13"/>
  <c r="O42" i="13"/>
  <c r="O41" i="13"/>
  <c r="O38" i="13"/>
  <c r="U121" i="13"/>
  <c r="U122" i="13"/>
  <c r="U117" i="13"/>
  <c r="S122" i="13"/>
  <c r="S121" i="13"/>
  <c r="S117" i="13"/>
  <c r="I122" i="13"/>
  <c r="I117" i="13"/>
  <c r="I121" i="13"/>
  <c r="H38" i="12"/>
  <c r="H42" i="12"/>
  <c r="H41" i="12"/>
  <c r="S122" i="12"/>
  <c r="S117" i="12"/>
  <c r="S121" i="12"/>
  <c r="V41" i="12"/>
  <c r="V38" i="12"/>
  <c r="V42" i="12"/>
  <c r="Q41" i="12"/>
  <c r="Q42" i="12"/>
  <c r="Q38" i="12"/>
  <c r="I42" i="12"/>
  <c r="I41" i="12"/>
  <c r="I38" i="12"/>
  <c r="R42" i="12"/>
  <c r="R41" i="12"/>
  <c r="R38" i="12"/>
  <c r="P38" i="12"/>
  <c r="P41" i="12"/>
  <c r="P42" i="12"/>
  <c r="L122" i="12"/>
  <c r="L121" i="12"/>
  <c r="L117" i="12"/>
  <c r="J117" i="12"/>
  <c r="J122" i="12"/>
  <c r="J121" i="12"/>
  <c r="V122" i="12"/>
  <c r="V121" i="12"/>
  <c r="V117" i="12"/>
  <c r="T41" i="12"/>
  <c r="T38" i="12"/>
  <c r="T42" i="12"/>
  <c r="O117" i="12"/>
  <c r="O122" i="12"/>
  <c r="O121" i="12"/>
  <c r="K42" i="12"/>
  <c r="K41" i="12"/>
  <c r="K38" i="12"/>
  <c r="M121" i="12"/>
  <c r="M122" i="12"/>
  <c r="M117" i="12"/>
  <c r="L41" i="12"/>
  <c r="L42" i="12"/>
  <c r="L38" i="12"/>
  <c r="T122" i="12"/>
  <c r="T121" i="12"/>
  <c r="T117" i="12"/>
  <c r="P121" i="12"/>
  <c r="P122" i="12"/>
  <c r="P117" i="12"/>
  <c r="Q121" i="12"/>
  <c r="Q117" i="12"/>
  <c r="Q122" i="12"/>
  <c r="I121" i="12"/>
  <c r="I117" i="12"/>
  <c r="I122" i="12"/>
  <c r="X121" i="12"/>
  <c r="X117" i="12"/>
  <c r="X122" i="12"/>
  <c r="M41" i="12"/>
  <c r="M42" i="12"/>
  <c r="M38" i="12"/>
  <c r="W38" i="12"/>
  <c r="W42" i="12"/>
  <c r="W41" i="12"/>
  <c r="R117" i="12"/>
  <c r="R122" i="12"/>
  <c r="R121" i="12"/>
  <c r="K122" i="12"/>
  <c r="K117" i="12"/>
  <c r="K121" i="12"/>
  <c r="N122" i="12"/>
  <c r="N121" i="12"/>
  <c r="N117" i="12"/>
  <c r="G117" i="12"/>
  <c r="G122" i="12"/>
  <c r="G121" i="12"/>
  <c r="F122" i="12"/>
  <c r="F121" i="12"/>
  <c r="F117" i="12"/>
  <c r="H121" i="12"/>
  <c r="H117" i="12"/>
  <c r="H122" i="12"/>
  <c r="G38" i="12"/>
  <c r="G42" i="12"/>
  <c r="G41" i="12"/>
  <c r="X38" i="12"/>
  <c r="X42" i="12"/>
  <c r="X41" i="12"/>
  <c r="U41" i="12"/>
  <c r="U38" i="12"/>
  <c r="U42" i="12"/>
  <c r="E121" i="12"/>
  <c r="E122" i="12"/>
  <c r="E117" i="12"/>
  <c r="F41" i="12"/>
  <c r="F38" i="12"/>
  <c r="F42" i="12"/>
  <c r="O42" i="12"/>
  <c r="O38" i="12"/>
  <c r="O41" i="12"/>
  <c r="E42" i="12"/>
  <c r="E41" i="12"/>
  <c r="E38" i="12"/>
  <c r="W117" i="12"/>
  <c r="W122" i="12"/>
  <c r="W121" i="12"/>
  <c r="S42" i="12"/>
  <c r="S41" i="12"/>
  <c r="S38" i="12"/>
  <c r="U121" i="12"/>
  <c r="U122" i="12"/>
  <c r="U117" i="12"/>
  <c r="J42" i="12"/>
  <c r="J41" i="12"/>
  <c r="J38" i="12"/>
  <c r="N41" i="12"/>
  <c r="N42" i="12"/>
  <c r="N38" i="12"/>
  <c r="J42" i="10"/>
  <c r="J41" i="10"/>
  <c r="J38" i="10"/>
  <c r="M42" i="10"/>
  <c r="M38" i="10"/>
  <c r="M41" i="10"/>
  <c r="Q42" i="10"/>
  <c r="Q41" i="10"/>
  <c r="Q38" i="10"/>
  <c r="W117" i="10"/>
  <c r="W122" i="10"/>
  <c r="W121" i="10"/>
  <c r="J122" i="10"/>
  <c r="J121" i="10"/>
  <c r="J117" i="10"/>
  <c r="X122" i="10"/>
  <c r="X121" i="10"/>
  <c r="X117" i="10"/>
  <c r="O41" i="10"/>
  <c r="O42" i="10"/>
  <c r="O38" i="10"/>
  <c r="U38" i="10"/>
  <c r="U42" i="10"/>
  <c r="U41" i="10"/>
  <c r="N42" i="10"/>
  <c r="N38" i="10"/>
  <c r="N41" i="10"/>
  <c r="M121" i="10"/>
  <c r="M122" i="10"/>
  <c r="M117" i="10"/>
  <c r="Q121" i="10"/>
  <c r="Q117" i="10"/>
  <c r="Q122" i="10"/>
  <c r="V42" i="10"/>
  <c r="V38" i="10"/>
  <c r="V41" i="10"/>
  <c r="X42" i="10"/>
  <c r="X41" i="10"/>
  <c r="X38" i="10"/>
  <c r="L121" i="10"/>
  <c r="L117" i="10"/>
  <c r="L122" i="10"/>
  <c r="U121" i="10"/>
  <c r="U122" i="10"/>
  <c r="U117" i="10"/>
  <c r="G42" i="10"/>
  <c r="G41" i="10"/>
  <c r="G38" i="10"/>
  <c r="F38" i="10"/>
  <c r="F42" i="10"/>
  <c r="F41" i="10"/>
  <c r="R122" i="10"/>
  <c r="R121" i="10"/>
  <c r="R117" i="10"/>
  <c r="H42" i="10"/>
  <c r="H41" i="10"/>
  <c r="H38" i="10"/>
  <c r="I42" i="10"/>
  <c r="I41" i="10"/>
  <c r="I38" i="10"/>
  <c r="N117" i="10"/>
  <c r="N122" i="10"/>
  <c r="N121" i="10"/>
  <c r="T42" i="10"/>
  <c r="T41" i="10"/>
  <c r="T38" i="10"/>
  <c r="L42" i="10"/>
  <c r="L41" i="10"/>
  <c r="L38" i="10"/>
  <c r="R41" i="10"/>
  <c r="R38" i="10"/>
  <c r="R42" i="10"/>
  <c r="S41" i="10"/>
  <c r="S38" i="10"/>
  <c r="S42" i="10"/>
  <c r="O117" i="10"/>
  <c r="O122" i="10"/>
  <c r="O121" i="10"/>
  <c r="V117" i="10"/>
  <c r="V122" i="10"/>
  <c r="V121" i="10"/>
  <c r="I121" i="10"/>
  <c r="I117" i="10"/>
  <c r="I122" i="10"/>
  <c r="P41" i="10"/>
  <c r="P42" i="10"/>
  <c r="P38" i="10"/>
  <c r="T121" i="10"/>
  <c r="T117" i="10"/>
  <c r="T122" i="10"/>
  <c r="K42" i="10"/>
  <c r="K41" i="10"/>
  <c r="K38" i="10"/>
  <c r="F117" i="10"/>
  <c r="F122" i="10"/>
  <c r="F121" i="10"/>
  <c r="H122" i="10"/>
  <c r="H121" i="10"/>
  <c r="H117" i="10"/>
  <c r="S122" i="10"/>
  <c r="S117" i="10"/>
  <c r="S121" i="10"/>
  <c r="W42" i="10"/>
  <c r="W41" i="10"/>
  <c r="W38" i="10"/>
  <c r="K122" i="10"/>
  <c r="K117" i="10"/>
  <c r="K121" i="10"/>
  <c r="E121" i="10"/>
  <c r="E122" i="10"/>
  <c r="E117" i="10"/>
  <c r="G117" i="10"/>
  <c r="G122" i="10"/>
  <c r="G121" i="10"/>
  <c r="P122" i="10"/>
  <c r="P121" i="10"/>
  <c r="P117" i="10"/>
  <c r="E38" i="10"/>
  <c r="E42" i="10"/>
  <c r="E41" i="10"/>
  <c r="R122" i="1"/>
  <c r="R121" i="1"/>
  <c r="R117" i="1"/>
  <c r="W117" i="1"/>
  <c r="W122" i="1"/>
  <c r="W121" i="1"/>
  <c r="V117" i="1"/>
  <c r="V122" i="1"/>
  <c r="V121" i="1"/>
  <c r="I41" i="1"/>
  <c r="I42" i="1"/>
  <c r="G122" i="1"/>
  <c r="G117" i="1"/>
  <c r="G121" i="1"/>
  <c r="X121" i="1"/>
  <c r="X117" i="1"/>
  <c r="X122" i="1"/>
  <c r="E122" i="1"/>
  <c r="E121" i="1"/>
  <c r="E117" i="1"/>
  <c r="O121" i="1"/>
  <c r="O117" i="1"/>
  <c r="O122" i="1"/>
  <c r="I121" i="1"/>
  <c r="I117" i="1"/>
  <c r="I122" i="1"/>
  <c r="H121" i="1"/>
  <c r="H117" i="1"/>
  <c r="H122" i="1"/>
  <c r="Q42" i="1"/>
  <c r="P38" i="1"/>
  <c r="P121" i="1"/>
  <c r="P117" i="1"/>
  <c r="P122" i="1"/>
  <c r="T122" i="1"/>
  <c r="T121" i="1"/>
  <c r="I38" i="1"/>
  <c r="Q121" i="1"/>
  <c r="Q122" i="1"/>
  <c r="U117" i="1"/>
  <c r="U122" i="1"/>
  <c r="U121" i="1"/>
  <c r="N117" i="1"/>
  <c r="N122" i="1"/>
  <c r="N121" i="1"/>
  <c r="T42" i="1"/>
  <c r="T43" i="1" s="1"/>
  <c r="L122" i="1"/>
  <c r="L121" i="1"/>
  <c r="J122" i="1"/>
  <c r="J121" i="1"/>
  <c r="K122" i="1"/>
  <c r="K117" i="1"/>
  <c r="K121" i="1"/>
  <c r="U42" i="1"/>
  <c r="U38" i="1"/>
  <c r="T38" i="1"/>
  <c r="L117" i="1"/>
  <c r="J117" i="1"/>
  <c r="F122" i="1"/>
  <c r="F121" i="1"/>
  <c r="F117" i="1"/>
  <c r="S122" i="1"/>
  <c r="S121" i="1"/>
  <c r="S117" i="1"/>
  <c r="M117" i="1"/>
  <c r="M122" i="1"/>
  <c r="M121" i="1"/>
  <c r="K117" i="8"/>
  <c r="K122" i="8"/>
  <c r="K121" i="8"/>
  <c r="O122" i="8"/>
  <c r="O121" i="8"/>
  <c r="O117" i="8"/>
  <c r="W42" i="8"/>
  <c r="W41" i="8"/>
  <c r="W38" i="8"/>
  <c r="R122" i="8"/>
  <c r="R121" i="8"/>
  <c r="R117" i="8"/>
  <c r="U122" i="8"/>
  <c r="U121" i="8"/>
  <c r="U117" i="8"/>
  <c r="G122" i="8"/>
  <c r="G121" i="8"/>
  <c r="G117" i="8"/>
  <c r="W122" i="8"/>
  <c r="W121" i="8"/>
  <c r="W117" i="8"/>
  <c r="Q41" i="8"/>
  <c r="Q42" i="8"/>
  <c r="Q38" i="8"/>
  <c r="H42" i="8"/>
  <c r="H41" i="8"/>
  <c r="H38" i="8"/>
  <c r="S42" i="8"/>
  <c r="S38" i="8"/>
  <c r="S41" i="8"/>
  <c r="M122" i="8"/>
  <c r="M117" i="8"/>
  <c r="M121" i="8"/>
  <c r="U42" i="8"/>
  <c r="U38" i="8"/>
  <c r="U41" i="8"/>
  <c r="Q121" i="8"/>
  <c r="Q117" i="8"/>
  <c r="Q122" i="8"/>
  <c r="M42" i="8"/>
  <c r="M38" i="8"/>
  <c r="M41" i="8"/>
  <c r="V117" i="8"/>
  <c r="V122" i="8"/>
  <c r="V121" i="8"/>
  <c r="L42" i="8"/>
  <c r="L41" i="8"/>
  <c r="L38" i="8"/>
  <c r="H122" i="8"/>
  <c r="H121" i="8"/>
  <c r="H117" i="8"/>
  <c r="S117" i="8"/>
  <c r="S121" i="8"/>
  <c r="S122" i="8"/>
  <c r="P122" i="8"/>
  <c r="P121" i="8"/>
  <c r="P117" i="8"/>
  <c r="T42" i="8"/>
  <c r="T41" i="8"/>
  <c r="T38" i="8"/>
  <c r="I41" i="8"/>
  <c r="I38" i="8"/>
  <c r="I42" i="8"/>
  <c r="N42" i="8"/>
  <c r="N41" i="8"/>
  <c r="N38" i="8"/>
  <c r="F117" i="8"/>
  <c r="F122" i="8"/>
  <c r="F121" i="8"/>
  <c r="V42" i="8"/>
  <c r="V41" i="8"/>
  <c r="V38" i="8"/>
  <c r="J42" i="8"/>
  <c r="J38" i="8"/>
  <c r="J41" i="8"/>
  <c r="E42" i="8"/>
  <c r="E38" i="8"/>
  <c r="E41" i="8"/>
  <c r="X41" i="8"/>
  <c r="X38" i="8"/>
  <c r="X42" i="8"/>
  <c r="F42" i="8"/>
  <c r="F41" i="8"/>
  <c r="F38" i="8"/>
  <c r="L121" i="8"/>
  <c r="L117" i="8"/>
  <c r="L122" i="8"/>
  <c r="I121" i="8"/>
  <c r="I117" i="8"/>
  <c r="I122" i="8"/>
  <c r="N117" i="8"/>
  <c r="N122" i="8"/>
  <c r="N121" i="8"/>
  <c r="O41" i="8"/>
  <c r="O42" i="8"/>
  <c r="O38" i="8"/>
  <c r="R42" i="8"/>
  <c r="R38" i="8"/>
  <c r="R41" i="8"/>
  <c r="J122" i="8"/>
  <c r="J121" i="8"/>
  <c r="J117" i="8"/>
  <c r="E122" i="8"/>
  <c r="E117" i="8"/>
  <c r="E121" i="8"/>
  <c r="X122" i="8"/>
  <c r="X121" i="8"/>
  <c r="X117" i="8"/>
  <c r="P41" i="8"/>
  <c r="P42" i="8"/>
  <c r="P38" i="8"/>
  <c r="T121" i="8"/>
  <c r="T117" i="8"/>
  <c r="T122" i="8"/>
  <c r="G42" i="8"/>
  <c r="G41" i="8"/>
  <c r="G38" i="8"/>
  <c r="K38" i="8"/>
  <c r="K42" i="8"/>
  <c r="K41" i="8"/>
  <c r="S43" i="1"/>
  <c r="M55" i="1"/>
  <c r="M54" i="1"/>
  <c r="U43" i="1"/>
  <c r="U55" i="1"/>
  <c r="U54" i="1"/>
  <c r="T55" i="1"/>
  <c r="T54" i="1"/>
  <c r="K43" i="1"/>
  <c r="Q55" i="1"/>
  <c r="Q54" i="1"/>
  <c r="K55" i="1"/>
  <c r="K54" i="1"/>
  <c r="L43" i="1"/>
  <c r="L55" i="1"/>
  <c r="L54" i="1"/>
  <c r="P55" i="1"/>
  <c r="P54" i="1"/>
  <c r="S55" i="1"/>
  <c r="S54" i="1"/>
  <c r="H41" i="1"/>
  <c r="H38" i="1"/>
  <c r="H42" i="1"/>
  <c r="W42" i="1"/>
  <c r="W38" i="1"/>
  <c r="W41" i="1"/>
  <c r="X38" i="1"/>
  <c r="X42" i="1"/>
  <c r="X41" i="1"/>
  <c r="R41" i="1"/>
  <c r="R42" i="1"/>
  <c r="R38" i="1"/>
  <c r="Q43" i="1"/>
  <c r="E42" i="1"/>
  <c r="E38" i="1"/>
  <c r="E41" i="1"/>
  <c r="N42" i="1"/>
  <c r="N38" i="1"/>
  <c r="N41" i="1"/>
  <c r="P43" i="1"/>
  <c r="J42" i="1"/>
  <c r="J41" i="1"/>
  <c r="J38" i="1"/>
  <c r="F42" i="1"/>
  <c r="F41" i="1"/>
  <c r="F38" i="1"/>
  <c r="G42" i="1"/>
  <c r="G38" i="1"/>
  <c r="G41" i="1"/>
  <c r="M43" i="1"/>
  <c r="O42" i="1"/>
  <c r="O38" i="1"/>
  <c r="O41" i="1"/>
  <c r="V42" i="1"/>
  <c r="V38" i="1"/>
  <c r="V41" i="1"/>
  <c r="I60" i="15" l="1"/>
  <c r="I43" i="15"/>
  <c r="I129" i="15"/>
  <c r="AF12" i="16"/>
  <c r="AF13" i="16"/>
  <c r="AF14" i="16" s="1"/>
  <c r="AF9" i="16"/>
  <c r="Y13" i="16"/>
  <c r="Y9" i="16"/>
  <c r="Y12" i="16"/>
  <c r="AJ13" i="16"/>
  <c r="AJ12" i="16"/>
  <c r="AJ14" i="16" s="1"/>
  <c r="AJ9" i="16"/>
  <c r="AI9" i="16"/>
  <c r="AI12" i="16"/>
  <c r="AI13" i="16"/>
  <c r="AE12" i="16"/>
  <c r="AE13" i="16"/>
  <c r="AE9" i="16"/>
  <c r="AA9" i="16"/>
  <c r="AA12" i="16"/>
  <c r="AA13" i="16"/>
  <c r="AG13" i="16"/>
  <c r="AG12" i="16"/>
  <c r="AG14" i="16" s="1"/>
  <c r="AG9" i="16"/>
  <c r="AB13" i="16"/>
  <c r="AB12" i="16"/>
  <c r="AB14" i="16" s="1"/>
  <c r="AB9" i="16"/>
  <c r="AH13" i="16"/>
  <c r="AH9" i="16"/>
  <c r="AH12" i="16"/>
  <c r="AH14" i="16" s="1"/>
  <c r="Z13" i="16"/>
  <c r="Z9" i="16"/>
  <c r="Z12" i="16"/>
  <c r="AL12" i="16"/>
  <c r="AL13" i="16"/>
  <c r="AL14" i="16" s="1"/>
  <c r="AL9" i="16"/>
  <c r="Q132" i="15"/>
  <c r="I133" i="15"/>
  <c r="I132" i="15"/>
  <c r="I134" i="15" s="1"/>
  <c r="X60" i="15"/>
  <c r="X82" i="15" s="1"/>
  <c r="X138" i="15" s="1"/>
  <c r="X61" i="15"/>
  <c r="Q129" i="15"/>
  <c r="Q62" i="15"/>
  <c r="Q82" i="15"/>
  <c r="Q138" i="15" s="1"/>
  <c r="Q81" i="15"/>
  <c r="Q137" i="15" s="1"/>
  <c r="G134" i="15"/>
  <c r="P134" i="15"/>
  <c r="X81" i="15"/>
  <c r="X137" i="15" s="1"/>
  <c r="V134" i="15"/>
  <c r="L62" i="15"/>
  <c r="L82" i="15"/>
  <c r="L138" i="15" s="1"/>
  <c r="L81" i="15"/>
  <c r="L137" i="15" s="1"/>
  <c r="R62" i="15"/>
  <c r="R81" i="15"/>
  <c r="R137" i="15" s="1"/>
  <c r="R82" i="15"/>
  <c r="R138" i="15" s="1"/>
  <c r="T62" i="15"/>
  <c r="T82" i="15"/>
  <c r="T138" i="15" s="1"/>
  <c r="T81" i="15"/>
  <c r="T137" i="15" s="1"/>
  <c r="K62" i="15"/>
  <c r="K81" i="15"/>
  <c r="K137" i="15" s="1"/>
  <c r="K82" i="15"/>
  <c r="K138" i="15" s="1"/>
  <c r="K134" i="15"/>
  <c r="M134" i="15"/>
  <c r="F62" i="15"/>
  <c r="F82" i="15"/>
  <c r="F138" i="15" s="1"/>
  <c r="F81" i="15"/>
  <c r="F137" i="15" s="1"/>
  <c r="N134" i="15"/>
  <c r="S62" i="15"/>
  <c r="S81" i="15"/>
  <c r="S137" i="15" s="1"/>
  <c r="S82" i="15"/>
  <c r="S138" i="15" s="1"/>
  <c r="X134" i="15"/>
  <c r="O62" i="15"/>
  <c r="O81" i="15"/>
  <c r="O137" i="15" s="1"/>
  <c r="O82" i="15"/>
  <c r="O138" i="15" s="1"/>
  <c r="V62" i="15"/>
  <c r="V82" i="15"/>
  <c r="V138" i="15" s="1"/>
  <c r="V81" i="15"/>
  <c r="V137" i="15" s="1"/>
  <c r="M62" i="15"/>
  <c r="M81" i="15"/>
  <c r="M137" i="15" s="1"/>
  <c r="M82" i="15"/>
  <c r="M138" i="15" s="1"/>
  <c r="L134" i="15"/>
  <c r="U134" i="15"/>
  <c r="R134" i="15"/>
  <c r="U62" i="15"/>
  <c r="U82" i="15"/>
  <c r="U138" i="15" s="1"/>
  <c r="U81" i="15"/>
  <c r="U137" i="15" s="1"/>
  <c r="G62" i="15"/>
  <c r="G81" i="15"/>
  <c r="G137" i="15" s="1"/>
  <c r="G82" i="15"/>
  <c r="G138" i="15" s="1"/>
  <c r="W62" i="15"/>
  <c r="W82" i="15"/>
  <c r="W138" i="15" s="1"/>
  <c r="W81" i="15"/>
  <c r="W137" i="15" s="1"/>
  <c r="T134" i="15"/>
  <c r="O134" i="15"/>
  <c r="J62" i="15"/>
  <c r="J81" i="15"/>
  <c r="J137" i="15" s="1"/>
  <c r="J82" i="15"/>
  <c r="J138" i="15" s="1"/>
  <c r="N62" i="15"/>
  <c r="N81" i="15"/>
  <c r="N137" i="15" s="1"/>
  <c r="N82" i="15"/>
  <c r="N138" i="15" s="1"/>
  <c r="J134" i="15"/>
  <c r="P62" i="15"/>
  <c r="P82" i="15"/>
  <c r="P138" i="15" s="1"/>
  <c r="P81" i="15"/>
  <c r="P137" i="15" s="1"/>
  <c r="Q134" i="15"/>
  <c r="W134" i="15"/>
  <c r="F134" i="15"/>
  <c r="I62" i="15"/>
  <c r="I81" i="15"/>
  <c r="I137" i="15" s="1"/>
  <c r="I82" i="15"/>
  <c r="I138" i="15" s="1"/>
  <c r="S134" i="15"/>
  <c r="T123" i="14"/>
  <c r="T126" i="14"/>
  <c r="T127" i="14"/>
  <c r="S126" i="14"/>
  <c r="S123" i="14"/>
  <c r="S127" i="14"/>
  <c r="W126" i="14"/>
  <c r="W123" i="14"/>
  <c r="W127" i="14"/>
  <c r="L123" i="14"/>
  <c r="L126" i="14"/>
  <c r="L127" i="14"/>
  <c r="U123" i="14"/>
  <c r="U126" i="14"/>
  <c r="U127" i="14"/>
  <c r="N54" i="14"/>
  <c r="N43" i="14"/>
  <c r="N55" i="14"/>
  <c r="P43" i="14"/>
  <c r="P55" i="14"/>
  <c r="P54" i="14"/>
  <c r="G54" i="14"/>
  <c r="G43" i="14"/>
  <c r="G55" i="14"/>
  <c r="Q126" i="14"/>
  <c r="Q123" i="14"/>
  <c r="Q127" i="14"/>
  <c r="S55" i="14"/>
  <c r="S54" i="14"/>
  <c r="S43" i="14"/>
  <c r="I43" i="14"/>
  <c r="I55" i="14"/>
  <c r="I54" i="14"/>
  <c r="M55" i="14"/>
  <c r="M54" i="14"/>
  <c r="M43" i="14"/>
  <c r="X126" i="14"/>
  <c r="X123" i="14"/>
  <c r="X127" i="14"/>
  <c r="O126" i="14"/>
  <c r="O123" i="14"/>
  <c r="O127" i="14"/>
  <c r="R126" i="14"/>
  <c r="R123" i="14"/>
  <c r="R127" i="14"/>
  <c r="O54" i="14"/>
  <c r="O43" i="14"/>
  <c r="O55" i="14"/>
  <c r="M123" i="14"/>
  <c r="M126" i="14"/>
  <c r="M127" i="14"/>
  <c r="I126" i="14"/>
  <c r="I123" i="14"/>
  <c r="I127" i="14"/>
  <c r="K126" i="14"/>
  <c r="K123" i="14"/>
  <c r="K127" i="14"/>
  <c r="F126" i="14"/>
  <c r="F123" i="14"/>
  <c r="F127" i="14"/>
  <c r="J126" i="14"/>
  <c r="J123" i="14"/>
  <c r="J127" i="14"/>
  <c r="H43" i="14"/>
  <c r="H55" i="14"/>
  <c r="H54" i="14"/>
  <c r="Q43" i="14"/>
  <c r="Q55" i="14"/>
  <c r="Q54" i="14"/>
  <c r="T55" i="14"/>
  <c r="T54" i="14"/>
  <c r="T43" i="14"/>
  <c r="E123" i="14"/>
  <c r="E126" i="14"/>
  <c r="E127" i="14"/>
  <c r="H126" i="14"/>
  <c r="H123" i="14"/>
  <c r="H127" i="14"/>
  <c r="V54" i="14"/>
  <c r="V43" i="14"/>
  <c r="V55" i="14"/>
  <c r="F54" i="14"/>
  <c r="F43" i="14"/>
  <c r="F55" i="14"/>
  <c r="G126" i="14"/>
  <c r="G123" i="14"/>
  <c r="G127" i="14"/>
  <c r="L55" i="14"/>
  <c r="L54" i="14"/>
  <c r="L43" i="14"/>
  <c r="V126" i="14"/>
  <c r="V123" i="14"/>
  <c r="V127" i="14"/>
  <c r="P126" i="14"/>
  <c r="P123" i="14"/>
  <c r="P127" i="14"/>
  <c r="W54" i="14"/>
  <c r="W43" i="14"/>
  <c r="W55" i="14"/>
  <c r="E55" i="14"/>
  <c r="E54" i="14"/>
  <c r="E43" i="14"/>
  <c r="R55" i="14"/>
  <c r="R54" i="14"/>
  <c r="R43" i="14"/>
  <c r="N126" i="14"/>
  <c r="N123" i="14"/>
  <c r="N127" i="14"/>
  <c r="K55" i="14"/>
  <c r="K54" i="14"/>
  <c r="K43" i="14"/>
  <c r="X43" i="14"/>
  <c r="X55" i="14"/>
  <c r="X54" i="14"/>
  <c r="J55" i="14"/>
  <c r="J54" i="14"/>
  <c r="J43" i="14"/>
  <c r="U55" i="14"/>
  <c r="U54" i="14"/>
  <c r="U43" i="14"/>
  <c r="U126" i="13"/>
  <c r="U123" i="13"/>
  <c r="U127" i="13"/>
  <c r="V126" i="13"/>
  <c r="V123" i="13"/>
  <c r="V127" i="13"/>
  <c r="O126" i="13"/>
  <c r="O123" i="13"/>
  <c r="O127" i="13"/>
  <c r="Q126" i="13"/>
  <c r="Q123" i="13"/>
  <c r="Q127" i="13"/>
  <c r="W126" i="13"/>
  <c r="W123" i="13"/>
  <c r="W127" i="13"/>
  <c r="P123" i="13"/>
  <c r="P126" i="13"/>
  <c r="P127" i="13"/>
  <c r="O55" i="13"/>
  <c r="O54" i="13"/>
  <c r="O43" i="13"/>
  <c r="U55" i="13"/>
  <c r="U54" i="13"/>
  <c r="U43" i="13"/>
  <c r="X55" i="13"/>
  <c r="X54" i="13"/>
  <c r="X43" i="13"/>
  <c r="J126" i="13"/>
  <c r="J123" i="13"/>
  <c r="J127" i="13"/>
  <c r="Q54" i="13"/>
  <c r="Q43" i="13"/>
  <c r="Q55" i="13"/>
  <c r="F126" i="13"/>
  <c r="F123" i="13"/>
  <c r="F127" i="13"/>
  <c r="T126" i="13"/>
  <c r="T123" i="13"/>
  <c r="T127" i="13"/>
  <c r="X123" i="13"/>
  <c r="X126" i="13"/>
  <c r="X127" i="13"/>
  <c r="H55" i="13"/>
  <c r="H54" i="13"/>
  <c r="H43" i="13"/>
  <c r="I126" i="13"/>
  <c r="I123" i="13"/>
  <c r="I127" i="13"/>
  <c r="S126" i="13"/>
  <c r="S123" i="13"/>
  <c r="S127" i="13"/>
  <c r="R54" i="13"/>
  <c r="R43" i="13"/>
  <c r="R55" i="13"/>
  <c r="K126" i="13"/>
  <c r="K123" i="13"/>
  <c r="K127" i="13"/>
  <c r="S43" i="13"/>
  <c r="S55" i="13"/>
  <c r="S54" i="13"/>
  <c r="V55" i="13"/>
  <c r="V54" i="13"/>
  <c r="V43" i="13"/>
  <c r="L43" i="13"/>
  <c r="L55" i="13"/>
  <c r="L54" i="13"/>
  <c r="T43" i="13"/>
  <c r="T55" i="13"/>
  <c r="T54" i="13"/>
  <c r="G43" i="13"/>
  <c r="G55" i="13"/>
  <c r="G54" i="13"/>
  <c r="H123" i="13"/>
  <c r="H126" i="13"/>
  <c r="H127" i="13"/>
  <c r="K55" i="13"/>
  <c r="K54" i="13"/>
  <c r="K43" i="13"/>
  <c r="M55" i="13"/>
  <c r="M54" i="13"/>
  <c r="M43" i="13"/>
  <c r="R123" i="13"/>
  <c r="R126" i="13"/>
  <c r="R127" i="13"/>
  <c r="W54" i="13"/>
  <c r="W55" i="13"/>
  <c r="W43" i="13"/>
  <c r="G123" i="13"/>
  <c r="G126" i="13"/>
  <c r="G127" i="13"/>
  <c r="E126" i="13"/>
  <c r="E123" i="13"/>
  <c r="E127" i="13"/>
  <c r="I55" i="13"/>
  <c r="I54" i="13"/>
  <c r="I43" i="13"/>
  <c r="P55" i="13"/>
  <c r="P54" i="13"/>
  <c r="P43" i="13"/>
  <c r="N55" i="13"/>
  <c r="N54" i="13"/>
  <c r="N43" i="13"/>
  <c r="L126" i="13"/>
  <c r="L123" i="13"/>
  <c r="L127" i="13"/>
  <c r="N126" i="13"/>
  <c r="N123" i="13"/>
  <c r="N127" i="13"/>
  <c r="F55" i="13"/>
  <c r="F54" i="13"/>
  <c r="F43" i="13"/>
  <c r="M123" i="13"/>
  <c r="M126" i="13"/>
  <c r="M127" i="13"/>
  <c r="E54" i="13"/>
  <c r="E43" i="13"/>
  <c r="E55" i="13"/>
  <c r="J54" i="13"/>
  <c r="J43" i="13"/>
  <c r="J55" i="13"/>
  <c r="G54" i="12"/>
  <c r="G55" i="12"/>
  <c r="G43" i="12"/>
  <c r="T43" i="12"/>
  <c r="T55" i="12"/>
  <c r="T54" i="12"/>
  <c r="L123" i="12"/>
  <c r="L126" i="12"/>
  <c r="L127" i="12"/>
  <c r="V55" i="12"/>
  <c r="V54" i="12"/>
  <c r="V43" i="12"/>
  <c r="N55" i="12"/>
  <c r="N54" i="12"/>
  <c r="N43" i="12"/>
  <c r="S54" i="12"/>
  <c r="S43" i="12"/>
  <c r="S55" i="12"/>
  <c r="O54" i="12"/>
  <c r="O55" i="12"/>
  <c r="O43" i="12"/>
  <c r="E123" i="12"/>
  <c r="E126" i="12"/>
  <c r="E127" i="12"/>
  <c r="G126" i="12"/>
  <c r="G123" i="12"/>
  <c r="G127" i="12"/>
  <c r="K54" i="12"/>
  <c r="K43" i="12"/>
  <c r="K55" i="12"/>
  <c r="I43" i="12"/>
  <c r="I55" i="12"/>
  <c r="I54" i="12"/>
  <c r="S126" i="12"/>
  <c r="S123" i="12"/>
  <c r="S127" i="12"/>
  <c r="R123" i="12"/>
  <c r="R126" i="12"/>
  <c r="R127" i="12"/>
  <c r="M55" i="12"/>
  <c r="M43" i="12"/>
  <c r="M54" i="12"/>
  <c r="V126" i="12"/>
  <c r="V123" i="12"/>
  <c r="V127" i="12"/>
  <c r="J54" i="12"/>
  <c r="J43" i="12"/>
  <c r="J55" i="12"/>
  <c r="W126" i="12"/>
  <c r="W123" i="12"/>
  <c r="W127" i="12"/>
  <c r="Q123" i="12"/>
  <c r="Q126" i="12"/>
  <c r="Q127" i="12"/>
  <c r="O126" i="12"/>
  <c r="O123" i="12"/>
  <c r="O127" i="12"/>
  <c r="P55" i="12"/>
  <c r="P54" i="12"/>
  <c r="P43" i="12"/>
  <c r="M123" i="12"/>
  <c r="M126" i="12"/>
  <c r="M127" i="12"/>
  <c r="T126" i="12"/>
  <c r="T123" i="12"/>
  <c r="T127" i="12"/>
  <c r="U55" i="12"/>
  <c r="U43" i="12"/>
  <c r="U54" i="12"/>
  <c r="L43" i="12"/>
  <c r="L55" i="12"/>
  <c r="L54" i="12"/>
  <c r="J123" i="12"/>
  <c r="J126" i="12"/>
  <c r="J127" i="12"/>
  <c r="H55" i="12"/>
  <c r="H54" i="12"/>
  <c r="H43" i="12"/>
  <c r="E55" i="12"/>
  <c r="E43" i="12"/>
  <c r="E54" i="12"/>
  <c r="F126" i="12"/>
  <c r="F123" i="12"/>
  <c r="F127" i="12"/>
  <c r="X55" i="12"/>
  <c r="X54" i="12"/>
  <c r="X43" i="12"/>
  <c r="H126" i="12"/>
  <c r="H123" i="12"/>
  <c r="H127" i="12"/>
  <c r="N126" i="12"/>
  <c r="N123" i="12"/>
  <c r="N127" i="12"/>
  <c r="W54" i="12"/>
  <c r="W55" i="12"/>
  <c r="W43" i="12"/>
  <c r="X126" i="12"/>
  <c r="X123" i="12"/>
  <c r="X127" i="12"/>
  <c r="Q43" i="12"/>
  <c r="Q55" i="12"/>
  <c r="Q54" i="12"/>
  <c r="U123" i="12"/>
  <c r="U126" i="12"/>
  <c r="U127" i="12"/>
  <c r="K126" i="12"/>
  <c r="K123" i="12"/>
  <c r="K127" i="12"/>
  <c r="I123" i="12"/>
  <c r="I126" i="12"/>
  <c r="I127" i="12"/>
  <c r="F55" i="12"/>
  <c r="F54" i="12"/>
  <c r="F43" i="12"/>
  <c r="P126" i="12"/>
  <c r="P123" i="12"/>
  <c r="P127" i="12"/>
  <c r="R54" i="12"/>
  <c r="R55" i="12"/>
  <c r="R43" i="12"/>
  <c r="E55" i="10"/>
  <c r="E54" i="10"/>
  <c r="E43" i="10"/>
  <c r="F126" i="10"/>
  <c r="F123" i="10"/>
  <c r="F127" i="10"/>
  <c r="T123" i="10"/>
  <c r="T126" i="10"/>
  <c r="T127" i="10"/>
  <c r="H43" i="10"/>
  <c r="H55" i="10"/>
  <c r="H54" i="10"/>
  <c r="L123" i="10"/>
  <c r="L126" i="10"/>
  <c r="L127" i="10"/>
  <c r="U55" i="10"/>
  <c r="U54" i="10"/>
  <c r="U43" i="10"/>
  <c r="Q43" i="10"/>
  <c r="Q54" i="10"/>
  <c r="Q55" i="10"/>
  <c r="N126" i="10"/>
  <c r="N123" i="10"/>
  <c r="N127" i="10"/>
  <c r="G54" i="10"/>
  <c r="G55" i="10"/>
  <c r="G43" i="10"/>
  <c r="Q123" i="10"/>
  <c r="Q126" i="10"/>
  <c r="Q127" i="10"/>
  <c r="R55" i="10"/>
  <c r="R54" i="10"/>
  <c r="R43" i="10"/>
  <c r="M55" i="10"/>
  <c r="M43" i="10"/>
  <c r="M54" i="10"/>
  <c r="S126" i="10"/>
  <c r="S123" i="10"/>
  <c r="S127" i="10"/>
  <c r="O126" i="10"/>
  <c r="O123" i="10"/>
  <c r="O127" i="10"/>
  <c r="X43" i="10"/>
  <c r="X55" i="10"/>
  <c r="X54" i="10"/>
  <c r="J126" i="10"/>
  <c r="J123" i="10"/>
  <c r="J127" i="10"/>
  <c r="E123" i="10"/>
  <c r="E126" i="10"/>
  <c r="E127" i="10"/>
  <c r="P43" i="10"/>
  <c r="P55" i="10"/>
  <c r="P54" i="10"/>
  <c r="R126" i="10"/>
  <c r="R123" i="10"/>
  <c r="R127" i="10"/>
  <c r="W54" i="10"/>
  <c r="W55" i="10"/>
  <c r="W43" i="10"/>
  <c r="P126" i="10"/>
  <c r="P123" i="10"/>
  <c r="P127" i="10"/>
  <c r="K126" i="10"/>
  <c r="K123" i="10"/>
  <c r="K127" i="10"/>
  <c r="K43" i="10"/>
  <c r="K54" i="10"/>
  <c r="K55" i="10"/>
  <c r="L55" i="10"/>
  <c r="L54" i="10"/>
  <c r="L43" i="10"/>
  <c r="V54" i="10"/>
  <c r="V43" i="10"/>
  <c r="V55" i="10"/>
  <c r="M123" i="10"/>
  <c r="M126" i="10"/>
  <c r="M127" i="10"/>
  <c r="W126" i="10"/>
  <c r="W123" i="10"/>
  <c r="W127" i="10"/>
  <c r="I43" i="10"/>
  <c r="I54" i="10"/>
  <c r="I55" i="10"/>
  <c r="F54" i="10"/>
  <c r="F43" i="10"/>
  <c r="F55" i="10"/>
  <c r="U123" i="10"/>
  <c r="U126" i="10"/>
  <c r="U127" i="10"/>
  <c r="N54" i="10"/>
  <c r="N43" i="10"/>
  <c r="N55" i="10"/>
  <c r="O54" i="10"/>
  <c r="O55" i="10"/>
  <c r="O43" i="10"/>
  <c r="G126" i="10"/>
  <c r="G123" i="10"/>
  <c r="G127" i="10"/>
  <c r="H126" i="10"/>
  <c r="H123" i="10"/>
  <c r="H127" i="10"/>
  <c r="I123" i="10"/>
  <c r="I126" i="10"/>
  <c r="I127" i="10"/>
  <c r="J55" i="10"/>
  <c r="J54" i="10"/>
  <c r="J43" i="10"/>
  <c r="V126" i="10"/>
  <c r="V123" i="10"/>
  <c r="V127" i="10"/>
  <c r="S43" i="10"/>
  <c r="S55" i="10"/>
  <c r="S54" i="10"/>
  <c r="T55" i="10"/>
  <c r="T54" i="10"/>
  <c r="T43" i="10"/>
  <c r="X126" i="10"/>
  <c r="X123" i="10"/>
  <c r="X127" i="10"/>
  <c r="V126" i="1"/>
  <c r="V123" i="1"/>
  <c r="V127" i="1"/>
  <c r="P76" i="1"/>
  <c r="P75" i="1"/>
  <c r="X123" i="1"/>
  <c r="X126" i="1"/>
  <c r="X127" i="1"/>
  <c r="M56" i="1"/>
  <c r="M75" i="1"/>
  <c r="M76" i="1"/>
  <c r="Q123" i="1"/>
  <c r="Q126" i="1"/>
  <c r="Q127" i="1"/>
  <c r="Q132" i="1" s="1"/>
  <c r="W123" i="1"/>
  <c r="W126" i="1"/>
  <c r="W127" i="1"/>
  <c r="K126" i="1"/>
  <c r="K123" i="1"/>
  <c r="K127" i="1"/>
  <c r="T76" i="1"/>
  <c r="T75" i="1"/>
  <c r="F126" i="1"/>
  <c r="F123" i="1"/>
  <c r="F127" i="1"/>
  <c r="T123" i="1"/>
  <c r="T126" i="1"/>
  <c r="T127" i="1"/>
  <c r="U75" i="1"/>
  <c r="U76" i="1"/>
  <c r="L123" i="1"/>
  <c r="L126" i="1"/>
  <c r="L127" i="1"/>
  <c r="L132" i="1" s="1"/>
  <c r="P126" i="1"/>
  <c r="P123" i="1"/>
  <c r="P127" i="1"/>
  <c r="P132" i="1" s="1"/>
  <c r="S126" i="1"/>
  <c r="S123" i="1"/>
  <c r="S127" i="1"/>
  <c r="G123" i="1"/>
  <c r="G126" i="1"/>
  <c r="G127" i="1"/>
  <c r="L76" i="1"/>
  <c r="L75" i="1"/>
  <c r="N126" i="1"/>
  <c r="N123" i="1"/>
  <c r="N127" i="1"/>
  <c r="M126" i="1"/>
  <c r="M123" i="1"/>
  <c r="M127" i="1"/>
  <c r="M132" i="1" s="1"/>
  <c r="H126" i="1"/>
  <c r="H123" i="1"/>
  <c r="H127" i="1"/>
  <c r="E126" i="1"/>
  <c r="E123" i="1"/>
  <c r="E127" i="1"/>
  <c r="S76" i="1"/>
  <c r="S75" i="1"/>
  <c r="Q56" i="1"/>
  <c r="Q76" i="1"/>
  <c r="Q75" i="1"/>
  <c r="I123" i="1"/>
  <c r="I126" i="1"/>
  <c r="I127" i="1"/>
  <c r="O126" i="1"/>
  <c r="O123" i="1"/>
  <c r="O127" i="1"/>
  <c r="K56" i="1"/>
  <c r="K75" i="1"/>
  <c r="K76" i="1"/>
  <c r="J126" i="1"/>
  <c r="J123" i="1"/>
  <c r="J127" i="1"/>
  <c r="U126" i="1"/>
  <c r="U123" i="1"/>
  <c r="U127" i="1"/>
  <c r="I55" i="1"/>
  <c r="I54" i="1"/>
  <c r="I43" i="1"/>
  <c r="R126" i="1"/>
  <c r="R123" i="1"/>
  <c r="R127" i="1"/>
  <c r="O43" i="8"/>
  <c r="O55" i="8"/>
  <c r="O54" i="8"/>
  <c r="S123" i="8"/>
  <c r="S126" i="8"/>
  <c r="S127" i="8"/>
  <c r="K54" i="8"/>
  <c r="K55" i="8"/>
  <c r="K43" i="8"/>
  <c r="T123" i="8"/>
  <c r="T126" i="8"/>
  <c r="T127" i="8"/>
  <c r="I123" i="8"/>
  <c r="I126" i="8"/>
  <c r="I127" i="8"/>
  <c r="P126" i="8"/>
  <c r="P123" i="8"/>
  <c r="P127" i="8"/>
  <c r="W55" i="8"/>
  <c r="W54" i="8"/>
  <c r="W43" i="8"/>
  <c r="E43" i="8"/>
  <c r="E55" i="8"/>
  <c r="E54" i="8"/>
  <c r="S54" i="8"/>
  <c r="S43" i="8"/>
  <c r="S55" i="8"/>
  <c r="X43" i="8"/>
  <c r="X55" i="8"/>
  <c r="X54" i="8"/>
  <c r="V54" i="8"/>
  <c r="V43" i="8"/>
  <c r="V55" i="8"/>
  <c r="L55" i="8"/>
  <c r="L54" i="8"/>
  <c r="L43" i="8"/>
  <c r="P43" i="8"/>
  <c r="P55" i="8"/>
  <c r="P54" i="8"/>
  <c r="Q123" i="8"/>
  <c r="Q126" i="8"/>
  <c r="Q127" i="8"/>
  <c r="G55" i="8"/>
  <c r="G54" i="8"/>
  <c r="G43" i="8"/>
  <c r="U43" i="8"/>
  <c r="U55" i="8"/>
  <c r="U54" i="8"/>
  <c r="W126" i="8"/>
  <c r="W123" i="8"/>
  <c r="W127" i="8"/>
  <c r="Q55" i="8"/>
  <c r="Q54" i="8"/>
  <c r="Q43" i="8"/>
  <c r="N126" i="8"/>
  <c r="N123" i="8"/>
  <c r="N127" i="8"/>
  <c r="I55" i="8"/>
  <c r="I54" i="8"/>
  <c r="I43" i="8"/>
  <c r="X126" i="8"/>
  <c r="X123" i="8"/>
  <c r="X127" i="8"/>
  <c r="F54" i="8"/>
  <c r="F43" i="8"/>
  <c r="F55" i="8"/>
  <c r="J55" i="8"/>
  <c r="J54" i="8"/>
  <c r="J43" i="8"/>
  <c r="T55" i="8"/>
  <c r="T54" i="8"/>
  <c r="T43" i="8"/>
  <c r="R126" i="8"/>
  <c r="R123" i="8"/>
  <c r="R127" i="8"/>
  <c r="K123" i="8"/>
  <c r="K126" i="8"/>
  <c r="K127" i="8"/>
  <c r="L123" i="8"/>
  <c r="L126" i="8"/>
  <c r="L127" i="8"/>
  <c r="V126" i="8"/>
  <c r="V123" i="8"/>
  <c r="V127" i="8"/>
  <c r="H126" i="8"/>
  <c r="H123" i="8"/>
  <c r="H127" i="8"/>
  <c r="M43" i="8"/>
  <c r="M54" i="8"/>
  <c r="M55" i="8"/>
  <c r="H43" i="8"/>
  <c r="H55" i="8"/>
  <c r="H54" i="8"/>
  <c r="U126" i="8"/>
  <c r="U123" i="8"/>
  <c r="U127" i="8"/>
  <c r="J126" i="8"/>
  <c r="J123" i="8"/>
  <c r="J127" i="8"/>
  <c r="F126" i="8"/>
  <c r="F123" i="8"/>
  <c r="F127" i="8"/>
  <c r="O126" i="8"/>
  <c r="O123" i="8"/>
  <c r="O127" i="8"/>
  <c r="R55" i="8"/>
  <c r="R54" i="8"/>
  <c r="R43" i="8"/>
  <c r="E126" i="8"/>
  <c r="E123" i="8"/>
  <c r="E127" i="8"/>
  <c r="N54" i="8"/>
  <c r="N43" i="8"/>
  <c r="N55" i="8"/>
  <c r="M126" i="8"/>
  <c r="M123" i="8"/>
  <c r="M127" i="8"/>
  <c r="G126" i="8"/>
  <c r="G123" i="8"/>
  <c r="G127" i="8"/>
  <c r="P56" i="1"/>
  <c r="T56" i="1"/>
  <c r="N54" i="1"/>
  <c r="N55" i="1"/>
  <c r="R55" i="1"/>
  <c r="R54" i="1"/>
  <c r="O43" i="1"/>
  <c r="O54" i="1"/>
  <c r="O55" i="1"/>
  <c r="F43" i="1"/>
  <c r="F54" i="1"/>
  <c r="F55" i="1"/>
  <c r="X55" i="1"/>
  <c r="X54" i="1"/>
  <c r="H43" i="1"/>
  <c r="H55" i="1"/>
  <c r="H54" i="1"/>
  <c r="E43" i="1"/>
  <c r="E54" i="1"/>
  <c r="E55" i="1"/>
  <c r="S56" i="1"/>
  <c r="U56" i="1"/>
  <c r="J43" i="1"/>
  <c r="J55" i="1"/>
  <c r="J54" i="1"/>
  <c r="W54" i="1"/>
  <c r="W55" i="1"/>
  <c r="G43" i="1"/>
  <c r="G54" i="1"/>
  <c r="G55" i="1"/>
  <c r="V43" i="1"/>
  <c r="V54" i="1"/>
  <c r="V55" i="1"/>
  <c r="L56" i="1"/>
  <c r="W43" i="1"/>
  <c r="N43" i="1"/>
  <c r="R43" i="1"/>
  <c r="X43" i="1"/>
  <c r="X62" i="15" l="1"/>
  <c r="Z14" i="16"/>
  <c r="AE14" i="16"/>
  <c r="Y14" i="16"/>
  <c r="T8" i="16"/>
  <c r="T7" i="16"/>
  <c r="X8" i="16"/>
  <c r="X7" i="16"/>
  <c r="U8" i="16"/>
  <c r="U7" i="16"/>
  <c r="V8" i="16"/>
  <c r="V7" i="16"/>
  <c r="AI14" i="16"/>
  <c r="W8" i="16"/>
  <c r="W7" i="16"/>
  <c r="AA14" i="16"/>
  <c r="G128" i="14"/>
  <c r="S56" i="14"/>
  <c r="S76" i="14"/>
  <c r="S132" i="14" s="1"/>
  <c r="S75" i="14"/>
  <c r="S131" i="14" s="1"/>
  <c r="R56" i="14"/>
  <c r="R75" i="14"/>
  <c r="R131" i="14" s="1"/>
  <c r="R76" i="14"/>
  <c r="R132" i="14" s="1"/>
  <c r="O128" i="14"/>
  <c r="N56" i="14"/>
  <c r="N75" i="14"/>
  <c r="N131" i="14" s="1"/>
  <c r="N76" i="14"/>
  <c r="N132" i="14" s="1"/>
  <c r="G56" i="14"/>
  <c r="G76" i="14"/>
  <c r="G132" i="14" s="1"/>
  <c r="G75" i="14"/>
  <c r="G131" i="14" s="1"/>
  <c r="E56" i="14"/>
  <c r="E75" i="14"/>
  <c r="E131" i="14" s="1"/>
  <c r="E76" i="14"/>
  <c r="E132" i="14" s="1"/>
  <c r="X128" i="14"/>
  <c r="U56" i="14"/>
  <c r="U75" i="14"/>
  <c r="U131" i="14" s="1"/>
  <c r="U76" i="14"/>
  <c r="U132" i="14" s="1"/>
  <c r="V56" i="14"/>
  <c r="V75" i="14"/>
  <c r="V131" i="14" s="1"/>
  <c r="V76" i="14"/>
  <c r="V132" i="14" s="1"/>
  <c r="T56" i="14"/>
  <c r="T75" i="14"/>
  <c r="T131" i="14" s="1"/>
  <c r="T76" i="14"/>
  <c r="T132" i="14" s="1"/>
  <c r="K128" i="14"/>
  <c r="W128" i="14"/>
  <c r="J128" i="14"/>
  <c r="J56" i="14"/>
  <c r="J75" i="14"/>
  <c r="J131" i="14" s="1"/>
  <c r="J76" i="14"/>
  <c r="J132" i="14" s="1"/>
  <c r="H128" i="14"/>
  <c r="I128" i="14"/>
  <c r="S128" i="14"/>
  <c r="P128" i="14"/>
  <c r="U128" i="14"/>
  <c r="Q56" i="14"/>
  <c r="Q76" i="14"/>
  <c r="Q132" i="14" s="1"/>
  <c r="Q75" i="14"/>
  <c r="V128" i="14"/>
  <c r="R128" i="14"/>
  <c r="M56" i="14"/>
  <c r="M75" i="14"/>
  <c r="M131" i="14" s="1"/>
  <c r="M76" i="14"/>
  <c r="M132" i="14" s="1"/>
  <c r="L128" i="14"/>
  <c r="K56" i="14"/>
  <c r="K75" i="14"/>
  <c r="K131" i="14" s="1"/>
  <c r="K76" i="14"/>
  <c r="K132" i="14" s="1"/>
  <c r="P56" i="14"/>
  <c r="P75" i="14"/>
  <c r="P131" i="14" s="1"/>
  <c r="P76" i="14"/>
  <c r="P132" i="14" s="1"/>
  <c r="X56" i="14"/>
  <c r="X76" i="14"/>
  <c r="X132" i="14" s="1"/>
  <c r="X75" i="14"/>
  <c r="X131" i="14" s="1"/>
  <c r="N128" i="14"/>
  <c r="F56" i="14"/>
  <c r="F75" i="14"/>
  <c r="F131" i="14" s="1"/>
  <c r="F76" i="14"/>
  <c r="F132" i="14" s="1"/>
  <c r="E128" i="14"/>
  <c r="H56" i="14"/>
  <c r="H75" i="14"/>
  <c r="H131" i="14" s="1"/>
  <c r="H76" i="14"/>
  <c r="H132" i="14" s="1"/>
  <c r="F128" i="14"/>
  <c r="M128" i="14"/>
  <c r="T128" i="14"/>
  <c r="O56" i="14"/>
  <c r="O76" i="14"/>
  <c r="O132" i="14" s="1"/>
  <c r="O75" i="14"/>
  <c r="O131" i="14" s="1"/>
  <c r="W56" i="14"/>
  <c r="W76" i="14"/>
  <c r="W132" i="14" s="1"/>
  <c r="W75" i="14"/>
  <c r="W131" i="14" s="1"/>
  <c r="L56" i="14"/>
  <c r="L76" i="14"/>
  <c r="L132" i="14" s="1"/>
  <c r="L75" i="14"/>
  <c r="L131" i="14" s="1"/>
  <c r="I56" i="14"/>
  <c r="I75" i="14"/>
  <c r="I131" i="14" s="1"/>
  <c r="I76" i="14"/>
  <c r="I132" i="14" s="1"/>
  <c r="Q131" i="14"/>
  <c r="Q128" i="14"/>
  <c r="N128" i="13"/>
  <c r="Q128" i="13"/>
  <c r="M128" i="13"/>
  <c r="S128" i="13"/>
  <c r="X128" i="13"/>
  <c r="P128" i="13"/>
  <c r="U128" i="13"/>
  <c r="G56" i="13"/>
  <c r="G75" i="13"/>
  <c r="G131" i="13" s="1"/>
  <c r="G76" i="13"/>
  <c r="G132" i="13" s="1"/>
  <c r="L128" i="13"/>
  <c r="I56" i="13"/>
  <c r="I76" i="13"/>
  <c r="I132" i="13" s="1"/>
  <c r="I75" i="13"/>
  <c r="I131" i="13" s="1"/>
  <c r="K128" i="13"/>
  <c r="Q56" i="13"/>
  <c r="Q75" i="13"/>
  <c r="Q131" i="13" s="1"/>
  <c r="Q76" i="13"/>
  <c r="Q132" i="13" s="1"/>
  <c r="U56" i="13"/>
  <c r="U75" i="13"/>
  <c r="U131" i="13" s="1"/>
  <c r="U76" i="13"/>
  <c r="U132" i="13" s="1"/>
  <c r="O128" i="13"/>
  <c r="H128" i="13"/>
  <c r="X56" i="13"/>
  <c r="X75" i="13"/>
  <c r="X131" i="13" s="1"/>
  <c r="X76" i="13"/>
  <c r="X132" i="13" s="1"/>
  <c r="M56" i="13"/>
  <c r="M75" i="13"/>
  <c r="M131" i="13" s="1"/>
  <c r="M76" i="13"/>
  <c r="M132" i="13" s="1"/>
  <c r="J56" i="13"/>
  <c r="J76" i="13"/>
  <c r="J132" i="13" s="1"/>
  <c r="J75" i="13"/>
  <c r="J131" i="13" s="1"/>
  <c r="F56" i="13"/>
  <c r="F75" i="13"/>
  <c r="F131" i="13" s="1"/>
  <c r="F76" i="13"/>
  <c r="F132" i="13" s="1"/>
  <c r="V56" i="13"/>
  <c r="V75" i="13"/>
  <c r="V131" i="13" s="1"/>
  <c r="V76" i="13"/>
  <c r="V132" i="13" s="1"/>
  <c r="I128" i="13"/>
  <c r="P56" i="13"/>
  <c r="P76" i="13"/>
  <c r="P132" i="13" s="1"/>
  <c r="P75" i="13"/>
  <c r="P131" i="13" s="1"/>
  <c r="E128" i="13"/>
  <c r="L56" i="13"/>
  <c r="L75" i="13"/>
  <c r="L131" i="13" s="1"/>
  <c r="L76" i="13"/>
  <c r="L132" i="13" s="1"/>
  <c r="G128" i="13"/>
  <c r="N56" i="13"/>
  <c r="N75" i="13"/>
  <c r="N131" i="13" s="1"/>
  <c r="N76" i="13"/>
  <c r="N132" i="13" s="1"/>
  <c r="W56" i="13"/>
  <c r="W76" i="13"/>
  <c r="W132" i="13" s="1"/>
  <c r="W75" i="13"/>
  <c r="W131" i="13" s="1"/>
  <c r="K56" i="13"/>
  <c r="K75" i="13"/>
  <c r="K131" i="13" s="1"/>
  <c r="K76" i="13"/>
  <c r="K132" i="13" s="1"/>
  <c r="T56" i="13"/>
  <c r="T75" i="13"/>
  <c r="T131" i="13" s="1"/>
  <c r="T76" i="13"/>
  <c r="T132" i="13" s="1"/>
  <c r="T128" i="13"/>
  <c r="W128" i="13"/>
  <c r="S56" i="13"/>
  <c r="S75" i="13"/>
  <c r="S131" i="13" s="1"/>
  <c r="S76" i="13"/>
  <c r="S132" i="13" s="1"/>
  <c r="R56" i="13"/>
  <c r="R75" i="13"/>
  <c r="R131" i="13" s="1"/>
  <c r="R76" i="13"/>
  <c r="R132" i="13" s="1"/>
  <c r="H56" i="13"/>
  <c r="H76" i="13"/>
  <c r="H132" i="13" s="1"/>
  <c r="H75" i="13"/>
  <c r="H131" i="13" s="1"/>
  <c r="J128" i="13"/>
  <c r="O56" i="13"/>
  <c r="O75" i="13"/>
  <c r="O131" i="13" s="1"/>
  <c r="O76" i="13"/>
  <c r="O132" i="13" s="1"/>
  <c r="V128" i="13"/>
  <c r="E56" i="13"/>
  <c r="E75" i="13"/>
  <c r="E131" i="13" s="1"/>
  <c r="E76" i="13"/>
  <c r="E132" i="13" s="1"/>
  <c r="R128" i="13"/>
  <c r="F128" i="13"/>
  <c r="H128" i="12"/>
  <c r="L128" i="12"/>
  <c r="E128" i="12"/>
  <c r="R56" i="12"/>
  <c r="R76" i="12"/>
  <c r="R132" i="12" s="1"/>
  <c r="R75" i="12"/>
  <c r="R131" i="12" s="1"/>
  <c r="I128" i="12"/>
  <c r="Q56" i="12"/>
  <c r="Q75" i="12"/>
  <c r="Q131" i="12" s="1"/>
  <c r="Q76" i="12"/>
  <c r="W56" i="12"/>
  <c r="W76" i="12"/>
  <c r="W132" i="12" s="1"/>
  <c r="W75" i="12"/>
  <c r="W131" i="12" s="1"/>
  <c r="X56" i="12"/>
  <c r="X76" i="12"/>
  <c r="X132" i="12" s="1"/>
  <c r="X75" i="12"/>
  <c r="X131" i="12" s="1"/>
  <c r="M128" i="12"/>
  <c r="Q132" i="12"/>
  <c r="J56" i="12"/>
  <c r="J75" i="12"/>
  <c r="J76" i="12"/>
  <c r="R128" i="12"/>
  <c r="N56" i="12"/>
  <c r="N76" i="12"/>
  <c r="N75" i="12"/>
  <c r="T56" i="12"/>
  <c r="T75" i="12"/>
  <c r="T131" i="12" s="1"/>
  <c r="T76" i="12"/>
  <c r="T132" i="12" s="1"/>
  <c r="H56" i="12"/>
  <c r="H76" i="12"/>
  <c r="H75" i="12"/>
  <c r="U56" i="12"/>
  <c r="U76" i="12"/>
  <c r="U132" i="12" s="1"/>
  <c r="U75" i="12"/>
  <c r="U131" i="12" s="1"/>
  <c r="Q128" i="12"/>
  <c r="O128" i="12"/>
  <c r="K56" i="12"/>
  <c r="K76" i="12"/>
  <c r="K75" i="12"/>
  <c r="P128" i="12"/>
  <c r="N128" i="12"/>
  <c r="P56" i="12"/>
  <c r="P76" i="12"/>
  <c r="P132" i="12" s="1"/>
  <c r="P75" i="12"/>
  <c r="P131" i="12" s="1"/>
  <c r="V128" i="12"/>
  <c r="O56" i="12"/>
  <c r="O76" i="12"/>
  <c r="O132" i="12" s="1"/>
  <c r="O75" i="12"/>
  <c r="O131" i="12" s="1"/>
  <c r="V56" i="12"/>
  <c r="V75" i="12"/>
  <c r="V131" i="12" s="1"/>
  <c r="V76" i="12"/>
  <c r="V132" i="12" s="1"/>
  <c r="U128" i="12"/>
  <c r="T128" i="12"/>
  <c r="K128" i="12"/>
  <c r="F128" i="12"/>
  <c r="J128" i="12"/>
  <c r="M56" i="12"/>
  <c r="M75" i="12"/>
  <c r="M76" i="12"/>
  <c r="S128" i="12"/>
  <c r="L56" i="12"/>
  <c r="L75" i="12"/>
  <c r="L76" i="12"/>
  <c r="S56" i="12"/>
  <c r="S75" i="12"/>
  <c r="S131" i="12" s="1"/>
  <c r="S76" i="12"/>
  <c r="S132" i="12" s="1"/>
  <c r="F56" i="12"/>
  <c r="F75" i="12"/>
  <c r="F76" i="12"/>
  <c r="X128" i="12"/>
  <c r="E56" i="12"/>
  <c r="E76" i="12"/>
  <c r="E75" i="12"/>
  <c r="W128" i="12"/>
  <c r="I56" i="12"/>
  <c r="I75" i="12"/>
  <c r="I76" i="12"/>
  <c r="G128" i="12"/>
  <c r="G56" i="12"/>
  <c r="G75" i="12"/>
  <c r="G76" i="12"/>
  <c r="N56" i="10"/>
  <c r="N76" i="10"/>
  <c r="N75" i="10"/>
  <c r="N131" i="10" s="1"/>
  <c r="I128" i="10"/>
  <c r="K128" i="10"/>
  <c r="O128" i="10"/>
  <c r="R56" i="10"/>
  <c r="R75" i="10"/>
  <c r="R131" i="10" s="1"/>
  <c r="R76" i="10"/>
  <c r="R132" i="10" s="1"/>
  <c r="N132" i="10"/>
  <c r="T128" i="10"/>
  <c r="W128" i="10"/>
  <c r="L56" i="10"/>
  <c r="L76" i="10"/>
  <c r="L132" i="10" s="1"/>
  <c r="L75" i="10"/>
  <c r="L131" i="10" s="1"/>
  <c r="R128" i="10"/>
  <c r="J56" i="10"/>
  <c r="J75" i="10"/>
  <c r="J131" i="10" s="1"/>
  <c r="J76" i="10"/>
  <c r="J132" i="10" s="1"/>
  <c r="X128" i="10"/>
  <c r="O56" i="10"/>
  <c r="O76" i="10"/>
  <c r="O132" i="10" s="1"/>
  <c r="O75" i="10"/>
  <c r="O131" i="10" s="1"/>
  <c r="J128" i="10"/>
  <c r="L128" i="10"/>
  <c r="V128" i="10"/>
  <c r="F56" i="10"/>
  <c r="F75" i="10"/>
  <c r="F131" i="10" s="1"/>
  <c r="F76" i="10"/>
  <c r="F132" i="10" s="1"/>
  <c r="M128" i="10"/>
  <c r="P128" i="10"/>
  <c r="X56" i="10"/>
  <c r="X75" i="10"/>
  <c r="X131" i="10" s="1"/>
  <c r="X76" i="10"/>
  <c r="X132" i="10" s="1"/>
  <c r="S128" i="10"/>
  <c r="Q128" i="10"/>
  <c r="P56" i="10"/>
  <c r="P75" i="10"/>
  <c r="P131" i="10" s="1"/>
  <c r="P76" i="10"/>
  <c r="P132" i="10" s="1"/>
  <c r="N128" i="10"/>
  <c r="T56" i="10"/>
  <c r="T75" i="10"/>
  <c r="T131" i="10" s="1"/>
  <c r="T76" i="10"/>
  <c r="T132" i="10" s="1"/>
  <c r="H128" i="10"/>
  <c r="K56" i="10"/>
  <c r="K75" i="10"/>
  <c r="K131" i="10" s="1"/>
  <c r="K76" i="10"/>
  <c r="K132" i="10" s="1"/>
  <c r="M56" i="10"/>
  <c r="M76" i="10"/>
  <c r="M132" i="10" s="1"/>
  <c r="M75" i="10"/>
  <c r="M131" i="10" s="1"/>
  <c r="Q56" i="10"/>
  <c r="Q75" i="10"/>
  <c r="Q131" i="10" s="1"/>
  <c r="Q76" i="10"/>
  <c r="Q132" i="10" s="1"/>
  <c r="H56" i="10"/>
  <c r="H75" i="10"/>
  <c r="H131" i="10" s="1"/>
  <c r="H76" i="10"/>
  <c r="H132" i="10" s="1"/>
  <c r="F128" i="10"/>
  <c r="I56" i="10"/>
  <c r="I75" i="10"/>
  <c r="I131" i="10" s="1"/>
  <c r="I76" i="10"/>
  <c r="I132" i="10" s="1"/>
  <c r="S56" i="10"/>
  <c r="S75" i="10"/>
  <c r="S131" i="10" s="1"/>
  <c r="S76" i="10"/>
  <c r="S132" i="10" s="1"/>
  <c r="W56" i="10"/>
  <c r="W75" i="10"/>
  <c r="W131" i="10" s="1"/>
  <c r="W76" i="10"/>
  <c r="W132" i="10" s="1"/>
  <c r="E128" i="10"/>
  <c r="E56" i="10"/>
  <c r="E75" i="10"/>
  <c r="E131" i="10" s="1"/>
  <c r="E76" i="10"/>
  <c r="E132" i="10" s="1"/>
  <c r="G128" i="10"/>
  <c r="U128" i="10"/>
  <c r="V56" i="10"/>
  <c r="V75" i="10"/>
  <c r="V131" i="10" s="1"/>
  <c r="V76" i="10"/>
  <c r="V132" i="10" s="1"/>
  <c r="G56" i="10"/>
  <c r="G75" i="10"/>
  <c r="G131" i="10" s="1"/>
  <c r="G76" i="10"/>
  <c r="G132" i="10" s="1"/>
  <c r="U56" i="10"/>
  <c r="U76" i="10"/>
  <c r="U132" i="10" s="1"/>
  <c r="U75" i="10"/>
  <c r="U131" i="10" s="1"/>
  <c r="X56" i="1"/>
  <c r="X76" i="1"/>
  <c r="X75" i="1"/>
  <c r="R56" i="1"/>
  <c r="R75" i="1"/>
  <c r="R76" i="1"/>
  <c r="R132" i="1" s="1"/>
  <c r="R128" i="1"/>
  <c r="R131" i="1"/>
  <c r="I132" i="1"/>
  <c r="M131" i="1"/>
  <c r="M128" i="1"/>
  <c r="L131" i="1"/>
  <c r="L128" i="1"/>
  <c r="W131" i="1"/>
  <c r="W128" i="1"/>
  <c r="X132" i="1"/>
  <c r="G75" i="1"/>
  <c r="G76" i="1"/>
  <c r="J128" i="1"/>
  <c r="J131" i="1"/>
  <c r="I128" i="1"/>
  <c r="I131" i="1"/>
  <c r="N132" i="1"/>
  <c r="S132" i="1"/>
  <c r="F128" i="1"/>
  <c r="X128" i="1"/>
  <c r="X131" i="1"/>
  <c r="E75" i="1"/>
  <c r="E131" i="1" s="1"/>
  <c r="E76" i="1"/>
  <c r="E132" i="1" s="1"/>
  <c r="N131" i="1"/>
  <c r="N128" i="1"/>
  <c r="U128" i="1"/>
  <c r="U132" i="1"/>
  <c r="T132" i="1"/>
  <c r="K132" i="1"/>
  <c r="N76" i="1"/>
  <c r="N75" i="1"/>
  <c r="H132" i="1"/>
  <c r="W76" i="1"/>
  <c r="W75" i="1"/>
  <c r="J75" i="1"/>
  <c r="J76" i="1"/>
  <c r="J132" i="1" s="1"/>
  <c r="H76" i="1"/>
  <c r="H75" i="1"/>
  <c r="O132" i="1"/>
  <c r="H128" i="1"/>
  <c r="H131" i="1"/>
  <c r="T131" i="1"/>
  <c r="T128" i="1"/>
  <c r="Q128" i="1"/>
  <c r="Q131" i="1"/>
  <c r="V75" i="1"/>
  <c r="V131" i="1" s="1"/>
  <c r="V76" i="1"/>
  <c r="V132" i="1" s="1"/>
  <c r="O75" i="1"/>
  <c r="O131" i="1" s="1"/>
  <c r="O76" i="1"/>
  <c r="U131" i="1"/>
  <c r="G132" i="1"/>
  <c r="P128" i="1"/>
  <c r="P131" i="1"/>
  <c r="K131" i="1"/>
  <c r="K128" i="1"/>
  <c r="I75" i="1"/>
  <c r="I76" i="1"/>
  <c r="I56" i="1"/>
  <c r="E128" i="1"/>
  <c r="F75" i="1"/>
  <c r="F131" i="1" s="1"/>
  <c r="F76" i="1"/>
  <c r="S131" i="1"/>
  <c r="S128" i="1"/>
  <c r="O128" i="1"/>
  <c r="G131" i="1"/>
  <c r="G128" i="1"/>
  <c r="F132" i="1"/>
  <c r="W132" i="1"/>
  <c r="V128" i="1"/>
  <c r="T56" i="8"/>
  <c r="T75" i="8"/>
  <c r="T131" i="8" s="1"/>
  <c r="T76" i="8"/>
  <c r="T132" i="8" s="1"/>
  <c r="U128" i="8"/>
  <c r="X128" i="8"/>
  <c r="M128" i="8"/>
  <c r="N56" i="8"/>
  <c r="N75" i="8"/>
  <c r="N131" i="8" s="1"/>
  <c r="N76" i="8"/>
  <c r="N132" i="8" s="1"/>
  <c r="L128" i="8"/>
  <c r="F56" i="8"/>
  <c r="F76" i="8"/>
  <c r="F75" i="8"/>
  <c r="F131" i="8" s="1"/>
  <c r="U56" i="8"/>
  <c r="U75" i="8"/>
  <c r="U131" i="8" s="1"/>
  <c r="U76" i="8"/>
  <c r="U132" i="8" s="1"/>
  <c r="E56" i="8"/>
  <c r="E76" i="8"/>
  <c r="E132" i="8" s="1"/>
  <c r="E75" i="8"/>
  <c r="E131" i="8" s="1"/>
  <c r="P128" i="8"/>
  <c r="N128" i="8"/>
  <c r="V56" i="8"/>
  <c r="V75" i="8"/>
  <c r="V131" i="8" s="1"/>
  <c r="V76" i="8"/>
  <c r="V132" i="8" s="1"/>
  <c r="G128" i="8"/>
  <c r="I128" i="8"/>
  <c r="K128" i="8"/>
  <c r="S128" i="8"/>
  <c r="J56" i="8"/>
  <c r="J75" i="8"/>
  <c r="J131" i="8" s="1"/>
  <c r="J76" i="8"/>
  <c r="J132" i="8" s="1"/>
  <c r="G56" i="8"/>
  <c r="G75" i="8"/>
  <c r="G131" i="8" s="1"/>
  <c r="G76" i="8"/>
  <c r="G132" i="8" s="1"/>
  <c r="W56" i="8"/>
  <c r="W75" i="8"/>
  <c r="W131" i="8" s="1"/>
  <c r="W76" i="8"/>
  <c r="W132" i="8" s="1"/>
  <c r="O128" i="8"/>
  <c r="K56" i="8"/>
  <c r="K75" i="8"/>
  <c r="K131" i="8" s="1"/>
  <c r="K76" i="8"/>
  <c r="K132" i="8" s="1"/>
  <c r="H128" i="8"/>
  <c r="Q56" i="8"/>
  <c r="Q75" i="8"/>
  <c r="Q131" i="8" s="1"/>
  <c r="Q76" i="8"/>
  <c r="Q132" i="8" s="1"/>
  <c r="R56" i="8"/>
  <c r="R75" i="8"/>
  <c r="R131" i="8" s="1"/>
  <c r="R76" i="8"/>
  <c r="R132" i="8" s="1"/>
  <c r="L56" i="8"/>
  <c r="L75" i="8"/>
  <c r="L131" i="8" s="1"/>
  <c r="L76" i="8"/>
  <c r="L132" i="8" s="1"/>
  <c r="O56" i="8"/>
  <c r="O75" i="8"/>
  <c r="O131" i="8" s="1"/>
  <c r="O76" i="8"/>
  <c r="O132" i="8" s="1"/>
  <c r="V128" i="8"/>
  <c r="P56" i="8"/>
  <c r="P75" i="8"/>
  <c r="P131" i="8" s="1"/>
  <c r="P76" i="8"/>
  <c r="P132" i="8" s="1"/>
  <c r="F132" i="8"/>
  <c r="X56" i="8"/>
  <c r="X76" i="8"/>
  <c r="X132" i="8" s="1"/>
  <c r="X75" i="8"/>
  <c r="X131" i="8" s="1"/>
  <c r="E128" i="8"/>
  <c r="H56" i="8"/>
  <c r="H75" i="8"/>
  <c r="H131" i="8" s="1"/>
  <c r="H76" i="8"/>
  <c r="H132" i="8" s="1"/>
  <c r="I56" i="8"/>
  <c r="I75" i="8"/>
  <c r="I131" i="8" s="1"/>
  <c r="I76" i="8"/>
  <c r="I132" i="8" s="1"/>
  <c r="T128" i="8"/>
  <c r="J128" i="8"/>
  <c r="M56" i="8"/>
  <c r="M75" i="8"/>
  <c r="M131" i="8" s="1"/>
  <c r="M76" i="8"/>
  <c r="M132" i="8" s="1"/>
  <c r="R128" i="8"/>
  <c r="W128" i="8"/>
  <c r="Q128" i="8"/>
  <c r="S56" i="8"/>
  <c r="S76" i="8"/>
  <c r="S132" i="8" s="1"/>
  <c r="S75" i="8"/>
  <c r="S131" i="8" s="1"/>
  <c r="W56" i="1"/>
  <c r="G56" i="1"/>
  <c r="J56" i="1"/>
  <c r="H56" i="1"/>
  <c r="V56" i="1"/>
  <c r="O56" i="1"/>
  <c r="E56" i="1"/>
  <c r="F56" i="1"/>
  <c r="N56" i="1"/>
  <c r="V62" i="11"/>
  <c r="X62" i="11"/>
  <c r="T62" i="11"/>
  <c r="W27" i="11"/>
  <c r="W116" i="11" s="1"/>
  <c r="P27" i="11"/>
  <c r="S27" i="11"/>
  <c r="E27" i="11"/>
  <c r="E116" i="11" s="1"/>
  <c r="I27" i="11"/>
  <c r="E8" i="11"/>
  <c r="G28" i="11"/>
  <c r="G37" i="11" s="1"/>
  <c r="G8" i="11"/>
  <c r="F37" i="11"/>
  <c r="F8" i="11"/>
  <c r="F28" i="11" s="1"/>
  <c r="L8" i="11"/>
  <c r="J8" i="11"/>
  <c r="J27" i="11" s="1"/>
  <c r="J115" i="11" s="1"/>
  <c r="I28" i="11"/>
  <c r="I37" i="11" s="1"/>
  <c r="I8" i="11"/>
  <c r="M8" i="11"/>
  <c r="M27" i="11" s="1"/>
  <c r="M115" i="11" s="1"/>
  <c r="M28" i="11"/>
  <c r="M37" i="11" s="1"/>
  <c r="N8" i="11"/>
  <c r="K8" i="11"/>
  <c r="H8" i="11"/>
  <c r="H28" i="11" s="1"/>
  <c r="H37" i="11" s="1"/>
  <c r="T8" i="11"/>
  <c r="T28" i="11" s="1"/>
  <c r="T37" i="11" s="1"/>
  <c r="S8" i="11"/>
  <c r="R8" i="11"/>
  <c r="Q8" i="11"/>
  <c r="X8" i="11"/>
  <c r="P28" i="11"/>
  <c r="P37" i="11" s="1"/>
  <c r="P10" i="11"/>
  <c r="P8" i="11"/>
  <c r="P62" i="11" s="1"/>
  <c r="W28" i="11"/>
  <c r="W37" i="11" s="1"/>
  <c r="W10" i="11"/>
  <c r="W8" i="11"/>
  <c r="W62" i="11" s="1"/>
  <c r="V8" i="11"/>
  <c r="V27" i="11" s="1"/>
  <c r="V116" i="11" s="1"/>
  <c r="F9" i="11"/>
  <c r="F10" i="11" s="1"/>
  <c r="O9" i="11"/>
  <c r="O63" i="11" s="1"/>
  <c r="Q9" i="11"/>
  <c r="Q63" i="11" s="1"/>
  <c r="U9" i="11"/>
  <c r="U63" i="11" s="1"/>
  <c r="W63" i="11"/>
  <c r="W9" i="11"/>
  <c r="T9" i="11"/>
  <c r="T63" i="11" s="1"/>
  <c r="V9" i="11"/>
  <c r="V63" i="11" s="1"/>
  <c r="H9" i="11"/>
  <c r="R63" i="11"/>
  <c r="R9" i="11"/>
  <c r="I9" i="11"/>
  <c r="M9" i="11"/>
  <c r="P9" i="11"/>
  <c r="P63" i="11" s="1"/>
  <c r="J9" i="11"/>
  <c r="J10" i="11" s="1"/>
  <c r="X63" i="11"/>
  <c r="X9" i="11"/>
  <c r="K9" i="11"/>
  <c r="N9" i="11"/>
  <c r="G9" i="11"/>
  <c r="S9" i="11"/>
  <c r="S63" i="11" s="1"/>
  <c r="E9" i="11"/>
  <c r="L9" i="11"/>
  <c r="O62" i="11"/>
  <c r="U8" i="11"/>
  <c r="U10" i="11" s="1"/>
  <c r="V12" i="16" l="1"/>
  <c r="V9" i="16"/>
  <c r="V13" i="16"/>
  <c r="U13" i="16"/>
  <c r="U9" i="16"/>
  <c r="U12" i="16"/>
  <c r="X12" i="16"/>
  <c r="X13" i="16"/>
  <c r="X14" i="16" s="1"/>
  <c r="X9" i="16"/>
  <c r="W12" i="16"/>
  <c r="W9" i="16"/>
  <c r="W13" i="16"/>
  <c r="T13" i="16"/>
  <c r="T14" i="16" s="1"/>
  <c r="T9" i="16"/>
  <c r="J121" i="11"/>
  <c r="J122" i="11"/>
  <c r="I29" i="11"/>
  <c r="I36" i="11"/>
  <c r="V10" i="11"/>
  <c r="I10" i="11"/>
  <c r="G27" i="11"/>
  <c r="G10" i="11"/>
  <c r="E36" i="11"/>
  <c r="U27" i="11"/>
  <c r="E115" i="11"/>
  <c r="U62" i="11"/>
  <c r="K10" i="11"/>
  <c r="H10" i="11"/>
  <c r="P29" i="11"/>
  <c r="P116" i="11"/>
  <c r="P36" i="11"/>
  <c r="I115" i="11"/>
  <c r="W115" i="11"/>
  <c r="W29" i="11"/>
  <c r="S10" i="11"/>
  <c r="S62" i="11"/>
  <c r="J36" i="11"/>
  <c r="J116" i="11"/>
  <c r="J117" i="11" s="1"/>
  <c r="H27" i="11"/>
  <c r="M122" i="11"/>
  <c r="V36" i="11"/>
  <c r="V115" i="11"/>
  <c r="M10" i="11"/>
  <c r="E10" i="11"/>
  <c r="R62" i="11"/>
  <c r="R27" i="11"/>
  <c r="R10" i="11"/>
  <c r="R28" i="11"/>
  <c r="R37" i="11" s="1"/>
  <c r="P115" i="11"/>
  <c r="X10" i="11"/>
  <c r="S28" i="11"/>
  <c r="S37" i="11" s="1"/>
  <c r="N28" i="11"/>
  <c r="N37" i="11" s="1"/>
  <c r="N27" i="11"/>
  <c r="N10" i="11"/>
  <c r="M121" i="11"/>
  <c r="L10" i="11"/>
  <c r="U28" i="11"/>
  <c r="U37" i="11" s="1"/>
  <c r="L28" i="11"/>
  <c r="L37" i="11" s="1"/>
  <c r="I116" i="11"/>
  <c r="S116" i="11"/>
  <c r="S36" i="11"/>
  <c r="S115" i="11"/>
  <c r="O10" i="11"/>
  <c r="O28" i="11"/>
  <c r="O37" i="11" s="1"/>
  <c r="Q62" i="11"/>
  <c r="Q10" i="11"/>
  <c r="Q28" i="11"/>
  <c r="Q37" i="11" s="1"/>
  <c r="M36" i="11"/>
  <c r="M116" i="11"/>
  <c r="M117" i="11" s="1"/>
  <c r="M29" i="11"/>
  <c r="Q27" i="11"/>
  <c r="S29" i="11"/>
  <c r="L27" i="11"/>
  <c r="W36" i="11"/>
  <c r="F27" i="11"/>
  <c r="K27" i="11"/>
  <c r="T27" i="11"/>
  <c r="X27" i="11"/>
  <c r="T10" i="11"/>
  <c r="X28" i="11"/>
  <c r="X37" i="11" s="1"/>
  <c r="K28" i="11"/>
  <c r="K37" i="11" s="1"/>
  <c r="J28" i="11"/>
  <c r="E28" i="11"/>
  <c r="E37" i="11" s="1"/>
  <c r="V28" i="11"/>
  <c r="V37" i="11" s="1"/>
  <c r="U14" i="16" l="1"/>
  <c r="W14" i="16"/>
  <c r="V14" i="16"/>
  <c r="J123" i="11"/>
  <c r="J127" i="11"/>
  <c r="J126" i="11"/>
  <c r="E29" i="11"/>
  <c r="F116" i="11"/>
  <c r="F36" i="11"/>
  <c r="F29" i="11"/>
  <c r="F115" i="11"/>
  <c r="E38" i="11"/>
  <c r="I38" i="11"/>
  <c r="M38" i="11"/>
  <c r="L29" i="11"/>
  <c r="L36" i="11"/>
  <c r="L116" i="11"/>
  <c r="L115" i="11"/>
  <c r="K115" i="11"/>
  <c r="K36" i="11"/>
  <c r="K29" i="11"/>
  <c r="K116" i="11"/>
  <c r="V29" i="11"/>
  <c r="P117" i="11"/>
  <c r="P122" i="11"/>
  <c r="P121" i="11"/>
  <c r="V121" i="11"/>
  <c r="V122" i="11"/>
  <c r="V117" i="11"/>
  <c r="G115" i="11"/>
  <c r="G36" i="11"/>
  <c r="G116" i="11"/>
  <c r="G29" i="11"/>
  <c r="N115" i="11"/>
  <c r="N29" i="11"/>
  <c r="N36" i="11"/>
  <c r="N116" i="11"/>
  <c r="M123" i="11"/>
  <c r="M126" i="11"/>
  <c r="M127" i="11"/>
  <c r="W41" i="11"/>
  <c r="W42" i="11"/>
  <c r="W38" i="11"/>
  <c r="V41" i="11"/>
  <c r="V42" i="11"/>
  <c r="V38" i="11"/>
  <c r="H115" i="11"/>
  <c r="H29" i="11"/>
  <c r="H36" i="11"/>
  <c r="H116" i="11"/>
  <c r="W121" i="11"/>
  <c r="W117" i="11"/>
  <c r="W122" i="11"/>
  <c r="X116" i="11"/>
  <c r="X115" i="11"/>
  <c r="X29" i="11"/>
  <c r="X36" i="11"/>
  <c r="S121" i="11"/>
  <c r="S117" i="11"/>
  <c r="S122" i="11"/>
  <c r="R116" i="11"/>
  <c r="R36" i="11"/>
  <c r="R115" i="11"/>
  <c r="R29" i="11"/>
  <c r="I121" i="11"/>
  <c r="I127" i="11" s="1"/>
  <c r="I117" i="11"/>
  <c r="I122" i="11"/>
  <c r="E117" i="11"/>
  <c r="E121" i="11"/>
  <c r="E122" i="11"/>
  <c r="J29" i="11"/>
  <c r="J37" i="11"/>
  <c r="J38" i="11" s="1"/>
  <c r="T116" i="11"/>
  <c r="T29" i="11"/>
  <c r="T115" i="11"/>
  <c r="T36" i="11"/>
  <c r="Q36" i="11"/>
  <c r="Q115" i="11"/>
  <c r="Q116" i="11"/>
  <c r="Q29" i="11"/>
  <c r="O116" i="11"/>
  <c r="O36" i="11"/>
  <c r="O115" i="11"/>
  <c r="O29" i="11"/>
  <c r="S42" i="11"/>
  <c r="S41" i="11"/>
  <c r="S38" i="11"/>
  <c r="P38" i="11"/>
  <c r="P42" i="11"/>
  <c r="P41" i="11"/>
  <c r="U29" i="11"/>
  <c r="U115" i="11"/>
  <c r="U116" i="11"/>
  <c r="U36" i="11"/>
  <c r="J128" i="11" l="1"/>
  <c r="L38" i="11"/>
  <c r="F38" i="11"/>
  <c r="P54" i="11"/>
  <c r="P55" i="11"/>
  <c r="P43" i="11"/>
  <c r="Q38" i="11"/>
  <c r="Q42" i="11"/>
  <c r="Q41" i="11"/>
  <c r="E126" i="11"/>
  <c r="E123" i="11"/>
  <c r="E127" i="11"/>
  <c r="W126" i="11"/>
  <c r="W123" i="11"/>
  <c r="W127" i="11"/>
  <c r="M128" i="11"/>
  <c r="N122" i="11"/>
  <c r="N121" i="11"/>
  <c r="N117" i="11"/>
  <c r="U41" i="11"/>
  <c r="U42" i="11"/>
  <c r="U38" i="11"/>
  <c r="I126" i="11"/>
  <c r="I123" i="11"/>
  <c r="X121" i="11"/>
  <c r="X117" i="11"/>
  <c r="X122" i="11"/>
  <c r="Q121" i="11"/>
  <c r="Q117" i="11"/>
  <c r="Q122" i="11"/>
  <c r="T121" i="11"/>
  <c r="T122" i="11"/>
  <c r="T117" i="11"/>
  <c r="R42" i="11"/>
  <c r="R38" i="11"/>
  <c r="R41" i="11"/>
  <c r="H38" i="11"/>
  <c r="P123" i="11"/>
  <c r="P126" i="11"/>
  <c r="P127" i="11"/>
  <c r="S55" i="11"/>
  <c r="S43" i="11"/>
  <c r="S54" i="11"/>
  <c r="X38" i="11"/>
  <c r="X41" i="11"/>
  <c r="X42" i="11"/>
  <c r="T41" i="11"/>
  <c r="T42" i="11"/>
  <c r="T38" i="11"/>
  <c r="R122" i="11"/>
  <c r="R121" i="11"/>
  <c r="R117" i="11"/>
  <c r="V123" i="11"/>
  <c r="V126" i="11"/>
  <c r="V127" i="11"/>
  <c r="I55" i="11"/>
  <c r="I54" i="11"/>
  <c r="I43" i="11"/>
  <c r="O122" i="11"/>
  <c r="O121" i="11"/>
  <c r="O117" i="11"/>
  <c r="O42" i="11"/>
  <c r="O41" i="11"/>
  <c r="O38" i="11"/>
  <c r="V55" i="11"/>
  <c r="V54" i="11"/>
  <c r="V43" i="11"/>
  <c r="K38" i="11"/>
  <c r="J43" i="11"/>
  <c r="J55" i="11"/>
  <c r="J54" i="11"/>
  <c r="H117" i="11"/>
  <c r="H122" i="11"/>
  <c r="H121" i="11"/>
  <c r="K121" i="11"/>
  <c r="K122" i="11"/>
  <c r="K117" i="11"/>
  <c r="E54" i="11"/>
  <c r="E43" i="11"/>
  <c r="E55" i="11"/>
  <c r="G38" i="11"/>
  <c r="L122" i="11"/>
  <c r="L117" i="11"/>
  <c r="L121" i="11"/>
  <c r="M54" i="11"/>
  <c r="M55" i="11"/>
  <c r="M43" i="11"/>
  <c r="F117" i="11"/>
  <c r="F121" i="11"/>
  <c r="F122" i="11"/>
  <c r="U121" i="11"/>
  <c r="U117" i="11"/>
  <c r="U122" i="11"/>
  <c r="S126" i="11"/>
  <c r="S123" i="11"/>
  <c r="W54" i="11"/>
  <c r="W55" i="11"/>
  <c r="W43" i="11"/>
  <c r="N38" i="11"/>
  <c r="G117" i="11"/>
  <c r="G122" i="11"/>
  <c r="G121" i="11"/>
  <c r="S127" i="11"/>
  <c r="N126" i="11" l="1"/>
  <c r="N123" i="11"/>
  <c r="N127" i="11"/>
  <c r="F55" i="11"/>
  <c r="F54" i="11"/>
  <c r="F43" i="11"/>
  <c r="U126" i="11"/>
  <c r="U123" i="11"/>
  <c r="U127" i="11"/>
  <c r="O54" i="11"/>
  <c r="O55" i="11"/>
  <c r="O43" i="11"/>
  <c r="T54" i="11"/>
  <c r="T55" i="11"/>
  <c r="T43" i="11"/>
  <c r="P128" i="11"/>
  <c r="X126" i="11"/>
  <c r="X123" i="11"/>
  <c r="X127" i="11"/>
  <c r="E128" i="11"/>
  <c r="L123" i="11"/>
  <c r="L126" i="11"/>
  <c r="L127" i="11"/>
  <c r="Q43" i="11"/>
  <c r="Q55" i="11"/>
  <c r="Q54" i="11"/>
  <c r="F126" i="11"/>
  <c r="F123" i="11"/>
  <c r="F127" i="11"/>
  <c r="K123" i="11"/>
  <c r="K126" i="11"/>
  <c r="K127" i="11"/>
  <c r="K43" i="11"/>
  <c r="K54" i="11"/>
  <c r="K55" i="11"/>
  <c r="X54" i="11"/>
  <c r="X43" i="11"/>
  <c r="X55" i="11"/>
  <c r="T126" i="11"/>
  <c r="T123" i="11"/>
  <c r="T127" i="11"/>
  <c r="I128" i="11"/>
  <c r="E56" i="11"/>
  <c r="E76" i="11"/>
  <c r="E132" i="11" s="1"/>
  <c r="E75" i="11"/>
  <c r="E131" i="11" s="1"/>
  <c r="V128" i="11"/>
  <c r="G123" i="11"/>
  <c r="G126" i="11"/>
  <c r="G127" i="11"/>
  <c r="W56" i="11"/>
  <c r="W76" i="11"/>
  <c r="W132" i="11" s="1"/>
  <c r="W75" i="11"/>
  <c r="W131" i="11" s="1"/>
  <c r="G54" i="11"/>
  <c r="G43" i="11"/>
  <c r="G55" i="11"/>
  <c r="H123" i="11"/>
  <c r="H126" i="11"/>
  <c r="H127" i="11"/>
  <c r="O123" i="11"/>
  <c r="O126" i="11"/>
  <c r="O127" i="11"/>
  <c r="R123" i="11"/>
  <c r="R126" i="11"/>
  <c r="R127" i="11"/>
  <c r="S56" i="11"/>
  <c r="S75" i="11"/>
  <c r="S131" i="11" s="1"/>
  <c r="S76" i="11"/>
  <c r="S132" i="11" s="1"/>
  <c r="H54" i="11"/>
  <c r="H43" i="11"/>
  <c r="H55" i="11"/>
  <c r="L43" i="11"/>
  <c r="L55" i="11"/>
  <c r="L54" i="11"/>
  <c r="S128" i="11"/>
  <c r="V56" i="11"/>
  <c r="V76" i="11"/>
  <c r="V132" i="11" s="1"/>
  <c r="V75" i="11"/>
  <c r="V131" i="11" s="1"/>
  <c r="R54" i="11"/>
  <c r="R55" i="11"/>
  <c r="R43" i="11"/>
  <c r="Q123" i="11"/>
  <c r="Q126" i="11"/>
  <c r="Q127" i="11"/>
  <c r="U54" i="11"/>
  <c r="U55" i="11"/>
  <c r="U43" i="11"/>
  <c r="W128" i="11"/>
  <c r="N43" i="11"/>
  <c r="N55" i="11"/>
  <c r="N54" i="11"/>
  <c r="M56" i="11"/>
  <c r="M75" i="11"/>
  <c r="M131" i="11" s="1"/>
  <c r="M76" i="11"/>
  <c r="M132" i="11" s="1"/>
  <c r="J56" i="11"/>
  <c r="J76" i="11"/>
  <c r="J132" i="11" s="1"/>
  <c r="J75" i="11"/>
  <c r="J131" i="11" s="1"/>
  <c r="I56" i="11"/>
  <c r="I76" i="11"/>
  <c r="I132" i="11" s="1"/>
  <c r="I75" i="11"/>
  <c r="I131" i="11" s="1"/>
  <c r="P56" i="11"/>
  <c r="P75" i="11"/>
  <c r="P131" i="11" s="1"/>
  <c r="P76" i="11"/>
  <c r="P132" i="11" s="1"/>
  <c r="X56" i="11" l="1"/>
  <c r="X75" i="11"/>
  <c r="X131" i="11" s="1"/>
  <c r="X76" i="11"/>
  <c r="X132" i="11" s="1"/>
  <c r="U128" i="11"/>
  <c r="R56" i="11"/>
  <c r="R75" i="11"/>
  <c r="R131" i="11" s="1"/>
  <c r="R76" i="11"/>
  <c r="R132" i="11" s="1"/>
  <c r="R128" i="11"/>
  <c r="G128" i="11"/>
  <c r="F128" i="11"/>
  <c r="T56" i="11"/>
  <c r="T75" i="11"/>
  <c r="T76" i="11"/>
  <c r="T132" i="11" s="1"/>
  <c r="F56" i="11"/>
  <c r="F75" i="11"/>
  <c r="F131" i="11" s="1"/>
  <c r="F76" i="11"/>
  <c r="F132" i="11" s="1"/>
  <c r="Q56" i="11"/>
  <c r="Q75" i="11"/>
  <c r="Q131" i="11" s="1"/>
  <c r="Q76" i="11"/>
  <c r="Q132" i="11" s="1"/>
  <c r="U56" i="11"/>
  <c r="U76" i="11"/>
  <c r="U132" i="11" s="1"/>
  <c r="U75" i="11"/>
  <c r="U131" i="11" s="1"/>
  <c r="H128" i="11"/>
  <c r="N56" i="11"/>
  <c r="N75" i="11"/>
  <c r="N131" i="11" s="1"/>
  <c r="N76" i="11"/>
  <c r="N132" i="11" s="1"/>
  <c r="H56" i="11"/>
  <c r="H76" i="11"/>
  <c r="H132" i="11" s="1"/>
  <c r="H75" i="11"/>
  <c r="H131" i="11" s="1"/>
  <c r="G56" i="11"/>
  <c r="G76" i="11"/>
  <c r="G132" i="11" s="1"/>
  <c r="G75" i="11"/>
  <c r="G131" i="11" s="1"/>
  <c r="X128" i="11"/>
  <c r="K56" i="11"/>
  <c r="K75" i="11"/>
  <c r="K131" i="11" s="1"/>
  <c r="K76" i="11"/>
  <c r="K132" i="11" s="1"/>
  <c r="Q128" i="11"/>
  <c r="O128" i="11"/>
  <c r="T128" i="11"/>
  <c r="T131" i="11"/>
  <c r="K128" i="11"/>
  <c r="O56" i="11"/>
  <c r="O75" i="11"/>
  <c r="O131" i="11" s="1"/>
  <c r="O76" i="11"/>
  <c r="O132" i="11" s="1"/>
  <c r="L128" i="11"/>
  <c r="N128" i="11"/>
  <c r="L56" i="11"/>
  <c r="L76" i="11"/>
  <c r="L132" i="11" s="1"/>
  <c r="L75" i="11"/>
  <c r="L131" i="11" s="1"/>
</calcChain>
</file>

<file path=xl/sharedStrings.xml><?xml version="1.0" encoding="utf-8"?>
<sst xmlns="http://schemas.openxmlformats.org/spreadsheetml/2006/main" count="4747" uniqueCount="241">
  <si>
    <t>Years:</t>
  </si>
  <si>
    <t>Scenario:</t>
  </si>
  <si>
    <t>Historical</t>
  </si>
  <si>
    <t>WEM</t>
  </si>
  <si>
    <t>WAM</t>
  </si>
  <si>
    <t>NFR SECTOR:</t>
  </si>
  <si>
    <t>3Da4,Crop residues applied to soils</t>
  </si>
  <si>
    <t/>
  </si>
  <si>
    <t>Potatoes</t>
  </si>
  <si>
    <t>Blackcurrants</t>
  </si>
  <si>
    <t>Apples</t>
  </si>
  <si>
    <t>Orchards and berry plantations</t>
  </si>
  <si>
    <t>Meadows and natural pastures, green fodder, haylage</t>
  </si>
  <si>
    <t>Meadows and natural pastures, hay</t>
  </si>
  <si>
    <t>Meadows and natural pastures</t>
  </si>
  <si>
    <t>Meadows, green fodder, haylage</t>
  </si>
  <si>
    <t>Meadows, hay</t>
  </si>
  <si>
    <t>Meadows</t>
  </si>
  <si>
    <t>Perennial grasses under 5 years old, green fodder, haylage</t>
  </si>
  <si>
    <t>Perennial grasses under 5 years old, hay</t>
  </si>
  <si>
    <t>Perennial grasses under 5 years old</t>
  </si>
  <si>
    <t>Annual grasses and other annual crops, green fodder, haylage</t>
  </si>
  <si>
    <t>Annual grasses and other annual crops, hay</t>
  </si>
  <si>
    <t>Annual grasses and other annual crops for green fodder, hay</t>
  </si>
  <si>
    <t>Silage crops (excluding maize)</t>
  </si>
  <si>
    <t>Maize for silage and green fodder</t>
  </si>
  <si>
    <t>Fodder roots-crops, excluding beet for fodder</t>
  </si>
  <si>
    <t>Fodder beet, including sugar beet for fodder</t>
  </si>
  <si>
    <t>Beetroot</t>
  </si>
  <si>
    <t>Onions</t>
  </si>
  <si>
    <t>Carrots</t>
  </si>
  <si>
    <t>All brassicas</t>
  </si>
  <si>
    <t>Field vegetables</t>
  </si>
  <si>
    <t>Vegetables under glass</t>
  </si>
  <si>
    <t>Vegetables (field and under glass)</t>
  </si>
  <si>
    <t>Strawberries</t>
  </si>
  <si>
    <t>Hemp buds and leaves</t>
  </si>
  <si>
    <t>Hemp seeds</t>
  </si>
  <si>
    <t>Hemp fibre</t>
  </si>
  <si>
    <t>Hemp</t>
  </si>
  <si>
    <t>Caraway</t>
  </si>
  <si>
    <t>Soya bean</t>
  </si>
  <si>
    <t>Other oil seed crops (mustard, sunflower, etc.; excluding hemp seeds)</t>
  </si>
  <si>
    <t>Spring rape</t>
  </si>
  <si>
    <t>Winter rape</t>
  </si>
  <si>
    <t>Rape</t>
  </si>
  <si>
    <t>Sugar beet (for industry)</t>
  </si>
  <si>
    <t>Lupines</t>
  </si>
  <si>
    <t>Mixed dried pulses</t>
  </si>
  <si>
    <t>Vetches</t>
  </si>
  <si>
    <t>Beans</t>
  </si>
  <si>
    <t>Peas</t>
  </si>
  <si>
    <t>Dried pulses</t>
  </si>
  <si>
    <t>Grain maize</t>
  </si>
  <si>
    <t>Mixed cereals</t>
  </si>
  <si>
    <t>Buckwheat</t>
  </si>
  <si>
    <t>Oats</t>
  </si>
  <si>
    <t>Spring rye</t>
  </si>
  <si>
    <t>Spring triticale</t>
  </si>
  <si>
    <t>Spring barley</t>
  </si>
  <si>
    <t>Spring wheat</t>
  </si>
  <si>
    <t>Spring cereals</t>
  </si>
  <si>
    <t>Winter barley</t>
  </si>
  <si>
    <t>Winter rye</t>
  </si>
  <si>
    <t>Winter triticale</t>
  </si>
  <si>
    <t>Winter wheat</t>
  </si>
  <si>
    <t>Winter cereals</t>
  </si>
  <si>
    <t>Cereals</t>
  </si>
  <si>
    <t>Grain crops</t>
  </si>
  <si>
    <t>Farms of all types</t>
  </si>
  <si>
    <t>Republic of Lithuania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</si>
  <si>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</si>
  <si>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</si>
  <si>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</si>
  <si>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</si>
  <si>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</si>
  <si>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</si>
  <si>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</si>
  <si>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</si>
  <si>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</si>
  <si>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</si>
  <si>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</si>
  <si>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</si>
  <si>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</si>
  <si>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</si>
  <si>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</si>
  <si>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</si>
  <si>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</si>
  <si>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</si>
  <si>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</si>
  <si>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</si>
  <si>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</si>
  <si>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</si>
  <si>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</si>
  <si>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</si>
  <si>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</si>
  <si>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</si>
  <si>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</si>
  <si>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</si>
  <si>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</si>
  <si>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</si>
  <si>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</si>
  <si>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</si>
  <si>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</si>
  <si>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</si>
  <si>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</si>
  <si>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Harvested area of agricultural crops | hectare</t>
  </si>
  <si>
    <t>Harvested area of agricultural crops</t>
  </si>
  <si>
    <t>Bulvės</t>
  </si>
  <si>
    <t>Juodieji serbentai</t>
  </si>
  <si>
    <t>Obelys</t>
  </si>
  <si>
    <t>Sodai ir uogynai</t>
  </si>
  <si>
    <t>Pievų ir natūralių ganyklų žalias pašaras, šienainis</t>
  </si>
  <si>
    <t>Pievų ir natūralių ganyklų šienas</t>
  </si>
  <si>
    <t>Pievos ir natūralios ganyklos</t>
  </si>
  <si>
    <t>Kultūrinių ganyklų žalias pašaras, šienainis</t>
  </si>
  <si>
    <t>Kultūrinių ganyklų šienas</t>
  </si>
  <si>
    <t>Kultūrinės ganyklos</t>
  </si>
  <si>
    <t>Daugiamečių žolių iki 5 metų žalias pašaras, šienainis</t>
  </si>
  <si>
    <t>Daugiamečių žolių iki 5 metų šienas</t>
  </si>
  <si>
    <t>Daugiametės žolės iki 5 metų</t>
  </si>
  <si>
    <t>Vienmečių žolių ir kitų vienmečių augalų žalias pašaras, šienainis</t>
  </si>
  <si>
    <t>Vienmečių žolių ir kitų vienmečių augalų šienas</t>
  </si>
  <si>
    <t>Vienmetės žolės ir kiti vienmečiai augalai žaliam pašarui, šienui</t>
  </si>
  <si>
    <t>Silosiniai augalai (be kukurūzų)</t>
  </si>
  <si>
    <t>Kukurūzai silosui ir žaliajam pašarui</t>
  </si>
  <si>
    <t>Pašariniai šakniavaisiai, išskyrus runkelius pašarui</t>
  </si>
  <si>
    <t>Pašariniai runkeliai, įskaitant cukrinius runkelius pašarui</t>
  </si>
  <si>
    <t>Burokėliai</t>
  </si>
  <si>
    <t>Svogūnai</t>
  </si>
  <si>
    <t>Morkos</t>
  </si>
  <si>
    <t>Kopūstai</t>
  </si>
  <si>
    <t>Lauko daržovės</t>
  </si>
  <si>
    <t>Šiltnamių daržovės</t>
  </si>
  <si>
    <t>Daržovės, iš viso</t>
  </si>
  <si>
    <t>Braškės</t>
  </si>
  <si>
    <t>Pluoštinių kanapių žiedai, lapeliai</t>
  </si>
  <si>
    <t>Pluoštinių kanapių sėklos</t>
  </si>
  <si>
    <t>Pluoštinių kanapių pluoštas</t>
  </si>
  <si>
    <t>Pluoštinės kanapės, pasėliai</t>
  </si>
  <si>
    <t>Kmynai</t>
  </si>
  <si>
    <t>Sojos</t>
  </si>
  <si>
    <t>Kiti aliejiniai augalai (garstyčios, saulėgrąžos ir kt.; išskyrus pluoštinių kanapių sėklas)</t>
  </si>
  <si>
    <t>Vasariniai rapsai</t>
  </si>
  <si>
    <t>Žieminiai rapsai</t>
  </si>
  <si>
    <t>Rapsai</t>
  </si>
  <si>
    <t>Cukriniai runkeliai (perdirbimui)</t>
  </si>
  <si>
    <t>Lubinai</t>
  </si>
  <si>
    <t>Ankštinių augalų mišiniai grūdams</t>
  </si>
  <si>
    <t>Vikiai</t>
  </si>
  <si>
    <t>Pupos</t>
  </si>
  <si>
    <t>Žirniai</t>
  </si>
  <si>
    <t>Ankštiniai augalai</t>
  </si>
  <si>
    <t>Kukurūzai</t>
  </si>
  <si>
    <t>Varpinių mišiniai</t>
  </si>
  <si>
    <t>Grikiai</t>
  </si>
  <si>
    <t>Avižos</t>
  </si>
  <si>
    <t>Vasariniai rugiai</t>
  </si>
  <si>
    <t>Vasariniai kvietrugiai</t>
  </si>
  <si>
    <t>Vasariniai miežiai</t>
  </si>
  <si>
    <t>Vasariniai kviečiai</t>
  </si>
  <si>
    <t>Vasariniai javai</t>
  </si>
  <si>
    <t>Žieminiai miežiai</t>
  </si>
  <si>
    <t>Žieminiai rugiai</t>
  </si>
  <si>
    <t>Žieminiai kvietrugiai</t>
  </si>
  <si>
    <t>Žieminiai kviečiai</t>
  </si>
  <si>
    <t>Žieminiai javai</t>
  </si>
  <si>
    <t>Javai</t>
  </si>
  <si>
    <t>Grūdiniai augalai</t>
  </si>
  <si>
    <t>Visi ūkiai</t>
  </si>
  <si>
    <t>Lietuvos Respublika</t>
  </si>
  <si>
    <t>Žemės ūkio augalų nuimtas plotas | hektarai</t>
  </si>
  <si>
    <t>Žemės ūkio augalų nuimtas plotas</t>
  </si>
  <si>
    <t>Žemės ūkio augalų pasėtas plotas | hektarai</t>
  </si>
  <si>
    <t>Žemės ūkio augalų pasėtas plotas</t>
  </si>
  <si>
    <t>Sown area of agricultural crops | hectare</t>
  </si>
  <si>
    <t>Sown area of agricultural crops</t>
  </si>
  <si>
    <t>PREPARING OF ACTIVITY DATA</t>
  </si>
  <si>
    <t>TIKRINU GRUPAVIMĄ</t>
  </si>
  <si>
    <t>OFICIALI STATISTIKA</t>
  </si>
  <si>
    <t>Harvested area, ha</t>
  </si>
  <si>
    <t>Sown area, ha</t>
  </si>
  <si>
    <t>Harvested area / Sown area</t>
  </si>
  <si>
    <t>Harvested area / Sown area, mean</t>
  </si>
  <si>
    <t>Data source: LT ST idb</t>
  </si>
  <si>
    <t xml:space="preserve">Data source: </t>
  </si>
  <si>
    <t>LT ST idb</t>
  </si>
  <si>
    <t>Estimate by LEPA</t>
  </si>
  <si>
    <t>Žemės ūkio augalų derlius | tonos</t>
  </si>
  <si>
    <t>Žemės ūkio augalų derlius</t>
  </si>
  <si>
    <t>Harvest of agricultural crops | tonnes</t>
  </si>
  <si>
    <t>Harvest of agricultural crops</t>
  </si>
  <si>
    <t>Total Harvest, tonnes</t>
  </si>
  <si>
    <t>Harvest per ha, kg</t>
  </si>
  <si>
    <t>harvested fresh yield for crop T, kg fresh weight ha-1</t>
  </si>
  <si>
    <t>dry matter fraction of harvested crop T, kg d.m. (kg fresh weight)-1</t>
  </si>
  <si>
    <t>Potatoes:</t>
  </si>
  <si>
    <t>Crop(T)-harvested dry matter yield for crop T, kg d.m. ha-1</t>
  </si>
  <si>
    <t>ALTERNATIVE METHOD AND DATA FOR ESTIMATING ABOVE-GROUND RESIDUE (AGDM(T))</t>
  </si>
  <si>
    <t>Slope(T)</t>
  </si>
  <si>
    <t>Intercept(T)</t>
  </si>
  <si>
    <t>(kg d.m. ha-1):</t>
  </si>
  <si>
    <t>N_LoadT=AGR(T)*NAG(T), kg</t>
  </si>
  <si>
    <t>F(T)</t>
  </si>
  <si>
    <t>Tier 1</t>
  </si>
  <si>
    <t>AT is the area of the T th crop (ha)</t>
  </si>
  <si>
    <t>EF_cropresidues is the EF (kg NH3-N (kg N_load)-1).</t>
  </si>
  <si>
    <t>NH3_cropresidues, kg</t>
  </si>
  <si>
    <t>(17/14)</t>
  </si>
  <si>
    <t>AGR (T)</t>
  </si>
  <si>
    <t>I method</t>
  </si>
  <si>
    <t>kg/ha</t>
  </si>
  <si>
    <t>II method</t>
  </si>
  <si>
    <t>AVERAGE of I, II methods</t>
  </si>
  <si>
    <t>Perennial</t>
  </si>
  <si>
    <t>Crop:</t>
  </si>
  <si>
    <t>Perennial grasses</t>
  </si>
  <si>
    <t>N content of above-ground residues, kg N/kg agr kg</t>
  </si>
  <si>
    <t>Fodder beet</t>
  </si>
  <si>
    <t>Fodder roots</t>
  </si>
  <si>
    <t>Forages</t>
  </si>
  <si>
    <t>PATIKSLINTI PARAMETRUS</t>
  </si>
  <si>
    <t>All</t>
  </si>
  <si>
    <t>Potatoes and Tubers</t>
  </si>
  <si>
    <t>Description:</t>
  </si>
  <si>
    <t xml:space="preserve">average of </t>
  </si>
  <si>
    <t>Non-legume hay</t>
  </si>
  <si>
    <t>N-fixing forages</t>
  </si>
  <si>
    <t>Non-N-fixing forages</t>
  </si>
  <si>
    <t>Grass-Clover Mixtures</t>
  </si>
  <si>
    <t>Source:</t>
  </si>
  <si>
    <t>3.D Crop production and agricultural soils</t>
  </si>
  <si>
    <t>GB2023</t>
  </si>
  <si>
    <t>All crops</t>
  </si>
  <si>
    <t>NH3_cropresidues, Gg</t>
  </si>
  <si>
    <t>NE</t>
  </si>
  <si>
    <t>REPORTING</t>
  </si>
  <si>
    <t>ACTIVITY</t>
  </si>
  <si>
    <t>Harvest, tonnes</t>
  </si>
  <si>
    <t>Harvest, 10^6 tonnes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</si>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</sst>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4"/>
      <color theme="1"/>
      <name val="Arial Narrow"/>
      <family val="2"/>
      <charset val="186"/>
    </font>
    <font>
      <b/>
      <sz val="14"/>
      <color theme="1"/>
      <name val="Arial Narrow"/>
      <family val="2"/>
      <charset val="186"/>
    </font>
    <font>
      <sz val="11"/>
      <color theme="1"/>
      <name val="Aptos Narrow"/>
      <family val="2"/>
      <scheme val="minor"/>
    </font>
    <font>
      <sz val="10"/>
      <color rgb="FF1C1C1C"/>
      <name val="SegoeUI"/>
      <family val="2"/>
    </font>
    <font>
      <sz val="10"/>
      <color rgb="FF656565"/>
      <name val="SegoeUI"/>
      <family val="2"/>
    </font>
    <font>
      <b/>
      <sz val="10"/>
      <color rgb="FF1C1C1C"/>
      <name val="SegoeUI"/>
      <family val="2"/>
    </font>
    <font>
      <sz val="10"/>
      <color rgb="FF000000"/>
      <name val="SansSerif"/>
      <family val="2"/>
    </font>
    <font>
      <sz val="14"/>
      <color rgb="FF656565"/>
      <name val="SegoeUI"/>
      <family val="2"/>
    </font>
    <font>
      <sz val="10"/>
      <color rgb="FF1C1C1C"/>
      <name val="SegoeUI"/>
      <charset val="186"/>
    </font>
    <font>
      <sz val="16"/>
      <color theme="1"/>
      <name val="Arial Narrow"/>
      <family val="2"/>
      <charset val="186"/>
    </font>
    <font>
      <sz val="14"/>
      <color rgb="FFFF0000"/>
      <name val="Arial Narrow"/>
      <family val="2"/>
      <charset val="186"/>
    </font>
    <font>
      <b/>
      <sz val="14"/>
      <color rgb="FFFF0000"/>
      <name val="Arial Narrow"/>
      <family val="2"/>
      <charset val="186"/>
    </font>
    <font>
      <sz val="16"/>
      <color rgb="FFFF0000"/>
      <name val="Arial Narrow"/>
      <family val="2"/>
      <charset val="186"/>
    </font>
    <font>
      <i/>
      <sz val="14"/>
      <color theme="1"/>
      <name val="Arial Narrow"/>
      <family val="2"/>
      <charset val="186"/>
    </font>
    <font>
      <sz val="14"/>
      <name val="Arial Narrow"/>
      <family val="2"/>
      <charset val="186"/>
    </font>
    <font>
      <b/>
      <sz val="14"/>
      <name val="Arial Narrow"/>
      <family val="2"/>
      <charset val="186"/>
    </font>
    <font>
      <sz val="8"/>
      <name val="Arial Narrow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F4F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/>
    <xf numFmtId="0" fontId="2" fillId="0" borderId="0" xfId="1"/>
    <xf numFmtId="0" fontId="3" fillId="2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0" xfId="1" applyFill="1" applyAlignment="1" applyProtection="1">
      <alignment wrapText="1"/>
      <protection locked="0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 applyProtection="1">
      <alignment vertical="center" wrapText="1"/>
      <protection locked="0"/>
    </xf>
    <xf numFmtId="0" fontId="7" fillId="2" borderId="0" xfId="1" applyFont="1" applyFill="1" applyAlignment="1">
      <alignment vertical="top" wrapText="1"/>
    </xf>
    <xf numFmtId="0" fontId="7" fillId="2" borderId="0" xfId="1" applyFont="1" applyFill="1" applyAlignment="1" applyProtection="1">
      <alignment vertical="top" wrapText="1"/>
      <protection locked="0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 applyProtection="1">
      <alignment vertical="top" wrapText="1"/>
      <protection locked="0"/>
    </xf>
    <xf numFmtId="0" fontId="4" fillId="3" borderId="0" xfId="1" applyFont="1" applyFill="1" applyAlignment="1" applyProtection="1">
      <alignment vertical="center" wrapText="1"/>
      <protection locked="0"/>
    </xf>
    <xf numFmtId="0" fontId="8" fillId="2" borderId="0" xfId="1" applyFont="1" applyFill="1" applyAlignment="1" applyProtection="1">
      <alignment vertical="top" wrapText="1"/>
      <protection locked="0"/>
    </xf>
    <xf numFmtId="0" fontId="8" fillId="2" borderId="0" xfId="1" applyFont="1" applyFill="1" applyAlignment="1">
      <alignment vertical="top" wrapText="1"/>
    </xf>
    <xf numFmtId="0" fontId="4" fillId="3" borderId="0" xfId="1" applyFont="1" applyFill="1" applyAlignment="1">
      <alignment horizontal="left" vertical="center" wrapText="1"/>
    </xf>
    <xf numFmtId="0" fontId="0" fillId="0" borderId="2" xfId="0" applyBorder="1"/>
    <xf numFmtId="0" fontId="1" fillId="0" borderId="0" xfId="0" quotePrefix="1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quotePrefix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164" fontId="14" fillId="0" borderId="0" xfId="0" applyNumberFormat="1" applyFont="1"/>
    <xf numFmtId="0" fontId="7" fillId="2" borderId="0" xfId="1" applyFont="1" applyFill="1" applyAlignment="1">
      <alignment horizontal="center" vertical="top" wrapText="1"/>
    </xf>
    <xf numFmtId="0" fontId="7" fillId="2" borderId="0" xfId="1" applyFont="1" applyFill="1" applyAlignment="1" applyProtection="1">
      <alignment horizontal="center" vertical="top" wrapText="1"/>
      <protection locked="0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 applyProtection="1">
      <alignment horizontal="left" vertical="top" wrapText="1"/>
      <protection locked="0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 applyProtection="1">
      <alignment horizontal="left" vertical="top" wrapText="1"/>
      <protection locked="0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</cellXfs>
  <cellStyles count="2">
    <cellStyle name="Įprastas 2" xfId="1" xr:uid="{642023D3-1BD2-49A7-B7FE-40208C58FEC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7494E429-A613-47A9-980D-A9F87D1D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99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3C5B970F-DA00-4396-8382-4FA93CD6F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117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A4BDF537-CCE6-4EB5-BE38-A882553C9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551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43EAA265-DC4D-4D74-ABBF-5B2E45D94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3268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40D0E5C9-AF44-4000-AC5B-B4A4BA250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557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EFAD825B-9B91-29F4-46F2-DA7174327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99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24B24AB-AF06-5B1D-986C-B232A7102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117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71FBE47C-6F69-50C8-CB8B-03D0A092F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551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473F9BED-33F4-3118-C672-5C06D112E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3268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7FCCEF74-10AF-1E67-179C-E6BB5010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557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4ECD234D-18AF-4AE8-984D-751B81F9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EF6DEBE5-C264-49BF-A38D-BB8EB5F12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4E281E89-D8BA-4AD4-9B7C-CFD4B4A10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377F260D-BDFE-4171-9124-F315848D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F3E3C713-950E-4555-AFB0-8651C2DE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C56C229C-1270-487A-A82C-AD19A719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2B5B1651-B62B-42BD-A0E8-C976C89A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BF5FB68E-4294-45F5-97FB-99B59AF6B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85B48F22-1A46-4447-B0C3-2C8E438A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8AC0C21D-D8DF-40A1-A1C8-D5D793607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77D69E54-50CB-4C3F-B81B-5FA048B3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CC330F01-FAAF-4004-8645-FE3FC3582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ABBF7A5A-CD93-4133-80E8-43D445E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FBE88AB2-A446-4BD5-A320-1FC2988C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3561FF84-71DC-4F68-82DB-904CF7B4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7E9C50C4-8897-4134-8B88-F4000DA00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DB9205FE-8A5D-4225-84F4-2E8BE2A3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44FD253F-33DC-4698-BFAD-1BD9D91F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538166EF-0D54-495E-B621-6D1BFD1EE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99DE49DD-403B-4055-ABFF-0492CCE4F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3</xdr:col>
      <xdr:colOff>742950</xdr:colOff>
      <xdr:row>66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BA201AA5-A9AE-4B10-A22C-CD447B67B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352425</xdr:colOff>
      <xdr:row>95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2C30AEDA-D19F-4AC6-AB60-679BA54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514350</xdr:colOff>
      <xdr:row>104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509D3028-B7F1-4F1C-BC96-66BC53AB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85725</xdr:rowOff>
    </xdr:from>
    <xdr:to>
      <xdr:col>9</xdr:col>
      <xdr:colOff>257175</xdr:colOff>
      <xdr:row>109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BCA5A70E-281C-4583-91A1-0D15825D9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723900</xdr:colOff>
      <xdr:row>120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93E95D77-1B74-4ADC-A805-66B824773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0</xdr:rowOff>
    </xdr:from>
    <xdr:to>
      <xdr:col>3</xdr:col>
      <xdr:colOff>742950</xdr:colOff>
      <xdr:row>72</xdr:row>
      <xdr:rowOff>142875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2CC7A95C-862D-4913-B165-7595DA2DF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8525"/>
          <a:ext cx="34956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12</xdr:col>
      <xdr:colOff>352425</xdr:colOff>
      <xdr:row>101</xdr:row>
      <xdr:rowOff>114300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D37191D3-F5E2-4048-84F9-07E142F4C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0325"/>
          <a:ext cx="10658475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514350</xdr:colOff>
      <xdr:row>110</xdr:row>
      <xdr:rowOff>133350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9C93E363-8363-4497-A4E7-B814ACA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3725"/>
          <a:ext cx="17430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85725</xdr:rowOff>
    </xdr:from>
    <xdr:to>
      <xdr:col>9</xdr:col>
      <xdr:colOff>257175</xdr:colOff>
      <xdr:row>115</xdr:row>
      <xdr:rowOff>142875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CDED534C-BB1F-4760-9673-F0D9DA6CF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55450"/>
          <a:ext cx="8258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2</xdr:col>
      <xdr:colOff>723900</xdr:colOff>
      <xdr:row>126</xdr:row>
      <xdr:rowOff>57150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135BDB42-2FE6-4061-95AF-65D5C055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4325"/>
          <a:ext cx="27146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AA6B4-F1B2-44A1-935B-90CE059342E7}">
  <sheetPr>
    <outlinePr summaryBelow="0"/>
  </sheetPr>
  <dimension ref="A1:AL65"/>
  <sheetViews>
    <sheetView zoomScale="71" zoomScaleNormal="71" workbookViewId="0">
      <pane xSplit="3" ySplit="4" topLeftCell="W5" activePane="bottomRight" state="frozen"/>
      <selection pane="topRight" activeCell="D1" sqref="D1"/>
      <selection pane="bottomLeft" activeCell="A5" sqref="A5"/>
      <selection pane="bottomRight" activeCell="AO9" sqref="AO9"/>
    </sheetView>
  </sheetViews>
  <sheetFormatPr defaultRowHeight="15"/>
  <cols>
    <col min="1" max="37" width="13" style="2" customWidth="1"/>
    <col min="38" max="16384" width="8.88671875" style="2"/>
  </cols>
  <sheetData>
    <row r="1" spans="1:38" ht="23.1" customHeight="1">
      <c r="A1" s="28" t="s">
        <v>191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8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8" ht="18" customHeight="1">
      <c r="A3" s="32" t="s">
        <v>7</v>
      </c>
      <c r="B3" s="33"/>
      <c r="C3" s="33"/>
      <c r="D3" s="34" t="s">
        <v>190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8" ht="18" customHeight="1">
      <c r="A4" s="33"/>
      <c r="B4" s="33"/>
      <c r="C4" s="33"/>
      <c r="D4" s="5" t="s">
        <v>105</v>
      </c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</row>
    <row r="5" spans="1:38" ht="18" customHeight="1">
      <c r="A5" s="36" t="s">
        <v>70</v>
      </c>
      <c r="B5" s="36" t="s">
        <v>69</v>
      </c>
      <c r="C5" s="4" t="s">
        <v>68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  <c r="AL5" s="2">
        <v>6197082</v>
      </c>
    </row>
    <row r="6" spans="1:38" ht="18" customHeight="1">
      <c r="A6" s="37"/>
      <c r="B6" s="37"/>
      <c r="C6" s="4" t="s">
        <v>67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  <c r="AL6" s="2">
        <v>5707710</v>
      </c>
    </row>
    <row r="7" spans="1:38" ht="18" customHeight="1">
      <c r="A7" s="37"/>
      <c r="B7" s="37"/>
      <c r="C7" s="4" t="s">
        <v>66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  <c r="AL7" s="2">
        <v>4449544</v>
      </c>
    </row>
    <row r="8" spans="1:38" ht="18" customHeight="1">
      <c r="A8" s="37"/>
      <c r="B8" s="37"/>
      <c r="C8" s="4" t="s">
        <v>65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  <c r="AL8" s="2">
        <v>3832885</v>
      </c>
    </row>
    <row r="9" spans="1:38" ht="18" customHeight="1">
      <c r="A9" s="37"/>
      <c r="B9" s="37"/>
      <c r="C9" s="4" t="s">
        <v>64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  <c r="AL9" s="2">
        <v>258698</v>
      </c>
    </row>
    <row r="10" spans="1:38" ht="18" customHeight="1">
      <c r="A10" s="37"/>
      <c r="B10" s="37"/>
      <c r="C10" s="4" t="s">
        <v>63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  <c r="AL10" s="2">
        <v>60049</v>
      </c>
    </row>
    <row r="11" spans="1:38" ht="18" customHeight="1">
      <c r="A11" s="37"/>
      <c r="B11" s="37"/>
      <c r="C11" s="4" t="s">
        <v>62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  <c r="AL11" s="2">
        <v>297912</v>
      </c>
    </row>
    <row r="12" spans="1:38" ht="18" customHeight="1">
      <c r="A12" s="37"/>
      <c r="B12" s="37"/>
      <c r="C12" s="4" t="s">
        <v>61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  <c r="AL12" s="2">
        <v>1258166</v>
      </c>
    </row>
    <row r="13" spans="1:38" ht="18" customHeight="1">
      <c r="A13" s="37"/>
      <c r="B13" s="37"/>
      <c r="C13" s="4" t="s">
        <v>60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  <c r="AL13" s="2">
        <v>386394</v>
      </c>
    </row>
    <row r="14" spans="1:38" ht="18" customHeight="1">
      <c r="A14" s="37"/>
      <c r="B14" s="37"/>
      <c r="C14" s="4" t="s">
        <v>59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  <c r="AL14" s="2">
        <v>450600</v>
      </c>
    </row>
    <row r="15" spans="1:38" ht="18" customHeight="1">
      <c r="A15" s="37"/>
      <c r="B15" s="37"/>
      <c r="C15" s="4" t="s">
        <v>58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  <c r="AL15" s="2">
        <v>22733</v>
      </c>
    </row>
    <row r="16" spans="1:38" ht="18" customHeight="1">
      <c r="A16" s="37"/>
      <c r="B16" s="37"/>
      <c r="C16" s="4" t="s">
        <v>57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  <c r="AL16" s="2">
        <v>437</v>
      </c>
    </row>
    <row r="17" spans="1:38" ht="18" customHeight="1">
      <c r="A17" s="37"/>
      <c r="B17" s="37"/>
      <c r="C17" s="4" t="s">
        <v>56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  <c r="AL17" s="2">
        <v>236711</v>
      </c>
    </row>
    <row r="18" spans="1:38" ht="18" customHeight="1">
      <c r="A18" s="37"/>
      <c r="B18" s="37"/>
      <c r="C18" s="4" t="s">
        <v>55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  <c r="AL18" s="2">
        <v>36592</v>
      </c>
    </row>
    <row r="19" spans="1:38" ht="18" customHeight="1">
      <c r="A19" s="37"/>
      <c r="B19" s="37"/>
      <c r="C19" s="4" t="s">
        <v>54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  <c r="AL19" s="2">
        <v>12178</v>
      </c>
    </row>
    <row r="20" spans="1:38" ht="18" customHeight="1">
      <c r="A20" s="37"/>
      <c r="B20" s="37"/>
      <c r="C20" s="4" t="s">
        <v>53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  <c r="AL20" s="2">
        <v>111735</v>
      </c>
    </row>
    <row r="21" spans="1:38" ht="18" customHeight="1">
      <c r="A21" s="37"/>
      <c r="B21" s="37"/>
      <c r="C21" s="4" t="s">
        <v>52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  <c r="AL21" s="2">
        <v>489372</v>
      </c>
    </row>
    <row r="22" spans="1:38" ht="18" customHeight="1">
      <c r="A22" s="37"/>
      <c r="B22" s="37"/>
      <c r="C22" s="4" t="s">
        <v>51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  <c r="AL22" s="2">
        <v>216165</v>
      </c>
    </row>
    <row r="23" spans="1:38" ht="18" customHeight="1">
      <c r="A23" s="37"/>
      <c r="B23" s="37"/>
      <c r="C23" s="4" t="s">
        <v>50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  <c r="AL23" s="2">
        <v>234075</v>
      </c>
    </row>
    <row r="24" spans="1:38" ht="18" customHeight="1">
      <c r="A24" s="37"/>
      <c r="B24" s="37"/>
      <c r="C24" s="4" t="s">
        <v>49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  <c r="AL24" s="2">
        <v>2692</v>
      </c>
    </row>
    <row r="25" spans="1:38" ht="18" customHeight="1">
      <c r="A25" s="37"/>
      <c r="B25" s="37"/>
      <c r="C25" s="4" t="s">
        <v>48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  <c r="AL25" s="2">
        <v>30546</v>
      </c>
    </row>
    <row r="26" spans="1:38" ht="18" customHeight="1">
      <c r="A26" s="37"/>
      <c r="B26" s="37"/>
      <c r="C26" s="4" t="s">
        <v>47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  <c r="AL26" s="2">
        <v>5866</v>
      </c>
    </row>
    <row r="27" spans="1:38" ht="30" customHeight="1">
      <c r="A27" s="37"/>
      <c r="B27" s="37"/>
      <c r="C27" s="4" t="s">
        <v>46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  <c r="AL27" s="2">
        <v>1119871</v>
      </c>
    </row>
    <row r="28" spans="1:38" ht="18" customHeight="1">
      <c r="A28" s="37"/>
      <c r="B28" s="37"/>
      <c r="C28" s="4" t="s">
        <v>45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  <c r="AL28" s="2">
        <v>863257</v>
      </c>
    </row>
    <row r="29" spans="1:38" ht="18" customHeight="1">
      <c r="A29" s="37"/>
      <c r="B29" s="37"/>
      <c r="C29" s="4" t="s">
        <v>44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  <c r="AL29" s="2">
        <v>852770</v>
      </c>
    </row>
    <row r="30" spans="1:38" ht="18" customHeight="1">
      <c r="A30" s="37"/>
      <c r="B30" s="37"/>
      <c r="C30" s="4" t="s">
        <v>43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  <c r="AL30" s="2">
        <v>10487</v>
      </c>
    </row>
    <row r="31" spans="1:38" ht="57" customHeight="1">
      <c r="A31" s="37"/>
      <c r="B31" s="37"/>
      <c r="C31" s="4" t="s">
        <v>42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  <c r="AL31" s="2">
        <v>5509</v>
      </c>
    </row>
    <row r="32" spans="1:38" ht="18" customHeight="1">
      <c r="A32" s="37"/>
      <c r="B32" s="37"/>
      <c r="C32" s="4" t="s">
        <v>41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  <c r="AL32" s="2">
        <v>2040</v>
      </c>
    </row>
    <row r="33" spans="1:38" ht="18" customHeight="1">
      <c r="A33" s="37"/>
      <c r="B33" s="37"/>
      <c r="C33" s="4" t="s">
        <v>40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  <c r="AL33" s="2">
        <v>976</v>
      </c>
    </row>
    <row r="34" spans="1:38" ht="18" customHeight="1">
      <c r="A34" s="37"/>
      <c r="B34" s="37"/>
      <c r="C34" s="4" t="s">
        <v>39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2" t="s">
        <v>240</v>
      </c>
    </row>
    <row r="35" spans="1:38" ht="18" customHeight="1">
      <c r="A35" s="37"/>
      <c r="B35" s="37"/>
      <c r="C35" s="4" t="s">
        <v>38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  <c r="AL35" s="2">
        <v>2797</v>
      </c>
    </row>
    <row r="36" spans="1:38" ht="18" customHeight="1">
      <c r="A36" s="37"/>
      <c r="B36" s="37"/>
      <c r="C36" s="4" t="s">
        <v>37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  <c r="AL36" s="2">
        <v>1092</v>
      </c>
    </row>
    <row r="37" spans="1:38" ht="30" customHeight="1">
      <c r="A37" s="37"/>
      <c r="B37" s="37"/>
      <c r="C37" s="4" t="s">
        <v>36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2" t="s">
        <v>240</v>
      </c>
    </row>
    <row r="38" spans="1:38" ht="18" customHeight="1">
      <c r="A38" s="37"/>
      <c r="B38" s="37"/>
      <c r="C38" s="4" t="s">
        <v>35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  <c r="AL38" s="2">
        <v>3680</v>
      </c>
    </row>
    <row r="39" spans="1:38" ht="30" customHeight="1">
      <c r="A39" s="37"/>
      <c r="B39" s="37"/>
      <c r="C39" s="4" t="s">
        <v>34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  <c r="AL39" s="2">
        <v>294429</v>
      </c>
    </row>
    <row r="40" spans="1:38" ht="30" customHeight="1">
      <c r="A40" s="37"/>
      <c r="B40" s="37"/>
      <c r="C40" s="4" t="s">
        <v>33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  <c r="AL40" s="2">
        <v>24021</v>
      </c>
    </row>
    <row r="41" spans="1:38" ht="18" customHeight="1">
      <c r="A41" s="37"/>
      <c r="B41" s="37"/>
      <c r="C41" s="4" t="s">
        <v>32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  <c r="AL41" s="2">
        <v>270408</v>
      </c>
    </row>
    <row r="42" spans="1:38" ht="18" customHeight="1">
      <c r="A42" s="37"/>
      <c r="B42" s="37"/>
      <c r="C42" s="4" t="s">
        <v>31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  <c r="AL42" s="2">
        <v>71628</v>
      </c>
    </row>
    <row r="43" spans="1:38" ht="18" customHeight="1">
      <c r="A43" s="37"/>
      <c r="B43" s="37"/>
      <c r="C43" s="4" t="s">
        <v>30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  <c r="AL43" s="2">
        <v>42552</v>
      </c>
    </row>
    <row r="44" spans="1:38" ht="18" customHeight="1">
      <c r="A44" s="37"/>
      <c r="B44" s="37"/>
      <c r="C44" s="4" t="s">
        <v>29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  <c r="AL44" s="2">
        <v>30545</v>
      </c>
    </row>
    <row r="45" spans="1:38" ht="18" customHeight="1">
      <c r="A45" s="37"/>
      <c r="B45" s="37"/>
      <c r="C45" s="4" t="s">
        <v>28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  <c r="AL45" s="2">
        <v>89827</v>
      </c>
    </row>
    <row r="46" spans="1:38" ht="42.95" customHeight="1">
      <c r="A46" s="37"/>
      <c r="B46" s="37"/>
      <c r="C46" s="4" t="s">
        <v>27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  <c r="AL46" s="2">
        <v>4489</v>
      </c>
    </row>
    <row r="47" spans="1:38" ht="42.95" customHeight="1">
      <c r="A47" s="37"/>
      <c r="B47" s="37"/>
      <c r="C47" s="4" t="s">
        <v>26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  <c r="AL47" s="2">
        <v>49</v>
      </c>
    </row>
    <row r="48" spans="1:38" ht="30" customHeight="1">
      <c r="A48" s="37"/>
      <c r="B48" s="37"/>
      <c r="C48" s="4" t="s">
        <v>25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  <c r="AL48" s="2">
        <v>1357019</v>
      </c>
    </row>
    <row r="49" spans="1:38" ht="30" customHeight="1">
      <c r="A49" s="37"/>
      <c r="B49" s="37"/>
      <c r="C49" s="4" t="s">
        <v>24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  <c r="AL49" s="2">
        <v>55856</v>
      </c>
    </row>
    <row r="50" spans="1:38" ht="42.95" customHeight="1">
      <c r="A50" s="37"/>
      <c r="B50" s="37"/>
      <c r="C50" s="4" t="s">
        <v>23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2" t="s">
        <v>240</v>
      </c>
    </row>
    <row r="51" spans="1:38" ht="42.95" customHeight="1">
      <c r="A51" s="37"/>
      <c r="B51" s="37"/>
      <c r="C51" s="4" t="s">
        <v>22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  <c r="AL51" s="2">
        <v>2134</v>
      </c>
    </row>
    <row r="52" spans="1:38" ht="57" customHeight="1">
      <c r="A52" s="37"/>
      <c r="B52" s="37"/>
      <c r="C52" s="4" t="s">
        <v>21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  <c r="AL52" s="2">
        <v>114282</v>
      </c>
    </row>
    <row r="53" spans="1:38" ht="30" customHeight="1">
      <c r="A53" s="37"/>
      <c r="B53" s="37"/>
      <c r="C53" s="4" t="s">
        <v>20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2" t="s">
        <v>240</v>
      </c>
    </row>
    <row r="54" spans="1:38" ht="42.95" customHeight="1">
      <c r="A54" s="37"/>
      <c r="B54" s="37"/>
      <c r="C54" s="4" t="s">
        <v>19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  <c r="AL54" s="2">
        <v>194535</v>
      </c>
    </row>
    <row r="55" spans="1:38" ht="57" customHeight="1">
      <c r="A55" s="37"/>
      <c r="B55" s="37"/>
      <c r="C55" s="4" t="s">
        <v>18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  <c r="AL55" s="2">
        <v>1397513</v>
      </c>
    </row>
    <row r="56" spans="1:38" ht="18" customHeight="1">
      <c r="A56" s="37"/>
      <c r="B56" s="37"/>
      <c r="C56" s="4" t="s">
        <v>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2" t="s">
        <v>240</v>
      </c>
    </row>
    <row r="57" spans="1:38" ht="18" customHeight="1">
      <c r="A57" s="37"/>
      <c r="B57" s="37"/>
      <c r="C57" s="4" t="s">
        <v>16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  <c r="AL57" s="2">
        <v>436722</v>
      </c>
    </row>
    <row r="58" spans="1:38" ht="30" customHeight="1">
      <c r="A58" s="37"/>
      <c r="B58" s="37"/>
      <c r="C58" s="4" t="s">
        <v>15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  <c r="AL58" s="2">
        <v>663236</v>
      </c>
    </row>
    <row r="59" spans="1:38" ht="30" customHeight="1">
      <c r="A59" s="37"/>
      <c r="B59" s="37"/>
      <c r="C59" s="4" t="s">
        <v>14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2" t="s">
        <v>240</v>
      </c>
    </row>
    <row r="60" spans="1:38" ht="30" customHeight="1">
      <c r="A60" s="37"/>
      <c r="B60" s="37"/>
      <c r="C60" s="4" t="s">
        <v>13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  <c r="AL60" s="2">
        <v>55472</v>
      </c>
    </row>
    <row r="61" spans="1:38" ht="42.95" customHeight="1">
      <c r="A61" s="37"/>
      <c r="B61" s="37"/>
      <c r="C61" s="4" t="s">
        <v>12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  <c r="AL61" s="2">
        <v>71786</v>
      </c>
    </row>
    <row r="62" spans="1:38" ht="30" customHeight="1">
      <c r="A62" s="37"/>
      <c r="B62" s="37"/>
      <c r="C62" s="4" t="s">
        <v>11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  <c r="AL62" s="2">
        <v>82971</v>
      </c>
    </row>
    <row r="63" spans="1:38" ht="18" customHeight="1">
      <c r="A63" s="37"/>
      <c r="B63" s="37"/>
      <c r="C63" s="4" t="s">
        <v>10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  <c r="AL63" s="2">
        <v>73277</v>
      </c>
    </row>
    <row r="64" spans="1:38" ht="18" customHeight="1">
      <c r="A64" s="37"/>
      <c r="B64" s="37"/>
      <c r="C64" s="4" t="s">
        <v>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  <c r="AL64" s="2">
        <v>2290</v>
      </c>
    </row>
    <row r="65" spans="1:38" ht="18" customHeight="1">
      <c r="A65" s="37"/>
      <c r="B65" s="37"/>
      <c r="C65" s="4" t="s">
        <v>8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  <c r="AL65" s="2">
        <v>271432</v>
      </c>
    </row>
  </sheetData>
  <mergeCells count="6">
    <mergeCell ref="A1:I1"/>
    <mergeCell ref="A2:I2"/>
    <mergeCell ref="A3:C4"/>
    <mergeCell ref="D3:AK3"/>
    <mergeCell ref="A5:A65"/>
    <mergeCell ref="B5:B65"/>
  </mergeCells>
  <phoneticPr fontId="16" type="noConversion"/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0E4E-204A-4AC9-9E37-E895BDDBCE28}">
  <sheetPr>
    <outlinePr summaryBelow="0"/>
  </sheetPr>
  <dimension ref="A1:AK65"/>
  <sheetViews>
    <sheetView topLeftCell="L1" zoomScale="62" zoomScaleNormal="62" workbookViewId="0">
      <selection activeCell="A5" sqref="A5:A65"/>
    </sheetView>
  </sheetViews>
  <sheetFormatPr defaultRowHeight="15"/>
  <cols>
    <col min="1" max="37" width="13" style="2" customWidth="1"/>
    <col min="38" max="16384" width="8.88671875" style="2"/>
  </cols>
  <sheetData>
    <row r="1" spans="1:37" ht="23.1" customHeight="1">
      <c r="A1" s="28" t="s">
        <v>189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8" customHeight="1">
      <c r="A3" s="32" t="s">
        <v>7</v>
      </c>
      <c r="B3" s="33"/>
      <c r="C3" s="33"/>
      <c r="D3" s="34" t="s">
        <v>188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ht="18" customHeight="1">
      <c r="A4" s="33"/>
      <c r="B4" s="33"/>
      <c r="C4" s="33"/>
      <c r="D4" s="5" t="s">
        <v>105</v>
      </c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</row>
    <row r="5" spans="1:37" ht="18" customHeight="1">
      <c r="A5" s="36" t="s">
        <v>170</v>
      </c>
      <c r="B5" s="36" t="s">
        <v>169</v>
      </c>
      <c r="C5" s="4" t="s">
        <v>168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</row>
    <row r="6" spans="1:37" ht="18" customHeight="1">
      <c r="A6" s="37"/>
      <c r="B6" s="37"/>
      <c r="C6" s="4" t="s">
        <v>167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</row>
    <row r="7" spans="1:37" ht="18" customHeight="1">
      <c r="A7" s="37"/>
      <c r="B7" s="37"/>
      <c r="C7" s="4" t="s">
        <v>166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</row>
    <row r="8" spans="1:37" ht="18" customHeight="1">
      <c r="A8" s="37"/>
      <c r="B8" s="37"/>
      <c r="C8" s="4" t="s">
        <v>165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</row>
    <row r="9" spans="1:37" ht="18" customHeight="1">
      <c r="A9" s="37"/>
      <c r="B9" s="37"/>
      <c r="C9" s="4" t="s">
        <v>164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</row>
    <row r="10" spans="1:37" ht="18" customHeight="1">
      <c r="A10" s="37"/>
      <c r="B10" s="37"/>
      <c r="C10" s="4" t="s">
        <v>163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</row>
    <row r="11" spans="1:37" ht="18" customHeight="1">
      <c r="A11" s="37"/>
      <c r="B11" s="37"/>
      <c r="C11" s="4" t="s">
        <v>162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</row>
    <row r="12" spans="1:37" ht="18" customHeight="1">
      <c r="A12" s="37"/>
      <c r="B12" s="37"/>
      <c r="C12" s="4" t="s">
        <v>161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</row>
    <row r="13" spans="1:37" ht="18" customHeight="1">
      <c r="A13" s="37"/>
      <c r="B13" s="37"/>
      <c r="C13" s="4" t="s">
        <v>160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</row>
    <row r="14" spans="1:37" ht="18" customHeight="1">
      <c r="A14" s="37"/>
      <c r="B14" s="37"/>
      <c r="C14" s="4" t="s">
        <v>159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</row>
    <row r="15" spans="1:37" ht="18" customHeight="1">
      <c r="A15" s="37"/>
      <c r="B15" s="37"/>
      <c r="C15" s="4" t="s">
        <v>158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</row>
    <row r="16" spans="1:37" ht="18" customHeight="1">
      <c r="A16" s="37"/>
      <c r="B16" s="37"/>
      <c r="C16" s="4" t="s">
        <v>157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</row>
    <row r="17" spans="1:37" ht="18" customHeight="1">
      <c r="A17" s="37"/>
      <c r="B17" s="37"/>
      <c r="C17" s="4" t="s">
        <v>156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</row>
    <row r="18" spans="1:37" ht="18" customHeight="1">
      <c r="A18" s="37"/>
      <c r="B18" s="37"/>
      <c r="C18" s="4" t="s">
        <v>155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</row>
    <row r="19" spans="1:37" ht="18" customHeight="1">
      <c r="A19" s="37"/>
      <c r="B19" s="37"/>
      <c r="C19" s="4" t="s">
        <v>154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</row>
    <row r="20" spans="1:37" ht="18" customHeight="1">
      <c r="A20" s="37"/>
      <c r="B20" s="37"/>
      <c r="C20" s="4" t="s">
        <v>153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</row>
    <row r="21" spans="1:37" ht="18" customHeight="1">
      <c r="A21" s="37"/>
      <c r="B21" s="37"/>
      <c r="C21" s="4" t="s">
        <v>152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</row>
    <row r="22" spans="1:37" ht="18" customHeight="1">
      <c r="A22" s="37"/>
      <c r="B22" s="37"/>
      <c r="C22" s="4" t="s">
        <v>151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</row>
    <row r="23" spans="1:37" ht="18" customHeight="1">
      <c r="A23" s="37"/>
      <c r="B23" s="37"/>
      <c r="C23" s="4" t="s">
        <v>150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</row>
    <row r="24" spans="1:37" ht="18" customHeight="1">
      <c r="A24" s="37"/>
      <c r="B24" s="37"/>
      <c r="C24" s="4" t="s">
        <v>149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</row>
    <row r="25" spans="1:37" ht="30" customHeight="1">
      <c r="A25" s="37"/>
      <c r="B25" s="37"/>
      <c r="C25" s="4" t="s">
        <v>148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</row>
    <row r="26" spans="1:37" ht="18" customHeight="1">
      <c r="A26" s="37"/>
      <c r="B26" s="37"/>
      <c r="C26" s="4" t="s">
        <v>147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</row>
    <row r="27" spans="1:37" ht="30" customHeight="1">
      <c r="A27" s="37"/>
      <c r="B27" s="37"/>
      <c r="C27" s="4" t="s">
        <v>146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</row>
    <row r="28" spans="1:37" ht="18" customHeight="1">
      <c r="A28" s="37"/>
      <c r="B28" s="37"/>
      <c r="C28" s="4" t="s">
        <v>145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</row>
    <row r="29" spans="1:37" ht="18" customHeight="1">
      <c r="A29" s="37"/>
      <c r="B29" s="37"/>
      <c r="C29" s="4" t="s">
        <v>144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</row>
    <row r="30" spans="1:37" ht="18" customHeight="1">
      <c r="A30" s="37"/>
      <c r="B30" s="37"/>
      <c r="C30" s="4" t="s">
        <v>143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</row>
    <row r="31" spans="1:37" ht="69.95" customHeight="1">
      <c r="A31" s="37"/>
      <c r="B31" s="37"/>
      <c r="C31" s="4" t="s">
        <v>142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</row>
    <row r="32" spans="1:37" ht="18" customHeight="1">
      <c r="A32" s="37"/>
      <c r="B32" s="37"/>
      <c r="C32" s="4" t="s">
        <v>141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</row>
    <row r="33" spans="1:37" ht="18" customHeight="1">
      <c r="A33" s="37"/>
      <c r="B33" s="37"/>
      <c r="C33" s="4" t="s">
        <v>140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</row>
    <row r="34" spans="1:37" ht="30" customHeight="1">
      <c r="A34" s="37"/>
      <c r="B34" s="37"/>
      <c r="C34" s="4" t="s">
        <v>139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>
      <c r="A35" s="37"/>
      <c r="B35" s="37"/>
      <c r="C35" s="4" t="s">
        <v>138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</row>
    <row r="36" spans="1:37" ht="30" customHeight="1">
      <c r="A36" s="37"/>
      <c r="B36" s="37"/>
      <c r="C36" s="4" t="s">
        <v>137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</row>
    <row r="37" spans="1:37" ht="30" customHeight="1">
      <c r="A37" s="37"/>
      <c r="B37" s="37"/>
      <c r="C37" s="4" t="s">
        <v>136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8" customHeight="1">
      <c r="A38" s="37"/>
      <c r="B38" s="37"/>
      <c r="C38" s="4" t="s">
        <v>135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</row>
    <row r="39" spans="1:37" ht="18" customHeight="1">
      <c r="A39" s="37"/>
      <c r="B39" s="37"/>
      <c r="C39" s="4" t="s">
        <v>134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</row>
    <row r="40" spans="1:37" ht="18" customHeight="1">
      <c r="A40" s="37"/>
      <c r="B40" s="37"/>
      <c r="C40" s="4" t="s">
        <v>133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</row>
    <row r="41" spans="1:37" ht="18" customHeight="1">
      <c r="A41" s="37"/>
      <c r="B41" s="37"/>
      <c r="C41" s="4" t="s">
        <v>132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</row>
    <row r="42" spans="1:37" ht="18" customHeight="1">
      <c r="A42" s="37"/>
      <c r="B42" s="37"/>
      <c r="C42" s="4" t="s">
        <v>131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</row>
    <row r="43" spans="1:37" ht="18" customHeight="1">
      <c r="A43" s="37"/>
      <c r="B43" s="37"/>
      <c r="C43" s="4" t="s">
        <v>130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</row>
    <row r="44" spans="1:37" ht="18" customHeight="1">
      <c r="A44" s="37"/>
      <c r="B44" s="37"/>
      <c r="C44" s="4" t="s">
        <v>129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</row>
    <row r="45" spans="1:37" ht="18" customHeight="1">
      <c r="A45" s="37"/>
      <c r="B45" s="37"/>
      <c r="C45" s="4" t="s">
        <v>128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</row>
    <row r="46" spans="1:37" ht="42.95" customHeight="1">
      <c r="A46" s="37"/>
      <c r="B46" s="37"/>
      <c r="C46" s="4" t="s">
        <v>127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</row>
    <row r="47" spans="1:37" ht="42.95" customHeight="1">
      <c r="A47" s="37"/>
      <c r="B47" s="37"/>
      <c r="C47" s="4" t="s">
        <v>126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</row>
    <row r="48" spans="1:37" ht="30" customHeight="1">
      <c r="A48" s="37"/>
      <c r="B48" s="37"/>
      <c r="C48" s="4" t="s">
        <v>125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</row>
    <row r="49" spans="1:37" ht="30" customHeight="1">
      <c r="A49" s="37"/>
      <c r="B49" s="37"/>
      <c r="C49" s="4" t="s">
        <v>124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</row>
    <row r="50" spans="1:37" ht="42.95" customHeight="1">
      <c r="A50" s="37"/>
      <c r="B50" s="37"/>
      <c r="C50" s="4" t="s">
        <v>123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42.95" customHeight="1">
      <c r="A51" s="37"/>
      <c r="B51" s="37"/>
      <c r="C51" s="4" t="s">
        <v>122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</row>
    <row r="52" spans="1:37" ht="57" customHeight="1">
      <c r="A52" s="37"/>
      <c r="B52" s="37"/>
      <c r="C52" s="4" t="s">
        <v>121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</row>
    <row r="53" spans="1:37" ht="30" customHeight="1">
      <c r="A53" s="37"/>
      <c r="B53" s="37"/>
      <c r="C53" s="4" t="s">
        <v>120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>
      <c r="A54" s="37"/>
      <c r="B54" s="37"/>
      <c r="C54" s="4" t="s">
        <v>119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</row>
    <row r="55" spans="1:37" ht="42.95" customHeight="1">
      <c r="A55" s="37"/>
      <c r="B55" s="37"/>
      <c r="C55" s="4" t="s">
        <v>118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</row>
    <row r="56" spans="1:37" ht="18" customHeight="1">
      <c r="A56" s="37"/>
      <c r="B56" s="37"/>
      <c r="C56" s="4" t="s">
        <v>117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>
      <c r="A57" s="37"/>
      <c r="B57" s="37"/>
      <c r="C57" s="4" t="s">
        <v>116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</row>
    <row r="58" spans="1:37" ht="42.95" customHeight="1">
      <c r="A58" s="37"/>
      <c r="B58" s="37"/>
      <c r="C58" s="4" t="s">
        <v>115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</row>
    <row r="59" spans="1:37" ht="30" customHeight="1">
      <c r="A59" s="37"/>
      <c r="B59" s="37"/>
      <c r="C59" s="4" t="s">
        <v>114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>
      <c r="A60" s="37"/>
      <c r="B60" s="37"/>
      <c r="C60" s="4" t="s">
        <v>113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</row>
    <row r="61" spans="1:37" ht="42.95" customHeight="1">
      <c r="A61" s="37"/>
      <c r="B61" s="37"/>
      <c r="C61" s="4" t="s">
        <v>112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</row>
    <row r="62" spans="1:37" ht="18" customHeight="1">
      <c r="A62" s="37"/>
      <c r="B62" s="37"/>
      <c r="C62" s="4" t="s">
        <v>111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</row>
    <row r="63" spans="1:37" ht="18" customHeight="1">
      <c r="A63" s="37"/>
      <c r="B63" s="37"/>
      <c r="C63" s="4" t="s">
        <v>110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</row>
    <row r="64" spans="1:37" ht="18" customHeight="1">
      <c r="A64" s="37"/>
      <c r="B64" s="37"/>
      <c r="C64" s="4" t="s">
        <v>109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</row>
    <row r="65" spans="1:37" ht="18" customHeight="1">
      <c r="A65" s="37"/>
      <c r="B65" s="37"/>
      <c r="C65" s="4" t="s">
        <v>108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</row>
  </sheetData>
  <mergeCells count="6">
    <mergeCell ref="A1:I1"/>
    <mergeCell ref="A2:I2"/>
    <mergeCell ref="A3:C4"/>
    <mergeCell ref="D3:AK3"/>
    <mergeCell ref="A5:A65"/>
    <mergeCell ref="B5:B65"/>
  </mergeCells>
  <pageMargins left="0" right="0" top="0" bottom="0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30FB-6F1B-4846-BCED-D5381E2034EA}">
  <sheetPr>
    <outlinePr summaryBelow="0"/>
  </sheetPr>
  <dimension ref="A1:AL65"/>
  <sheetViews>
    <sheetView zoomScale="68" zoomScaleNormal="68" workbookViewId="0">
      <pane xSplit="3" ySplit="4" topLeftCell="S20" activePane="bottomRight" state="frozen"/>
      <selection pane="topRight" activeCell="D1" sqref="D1"/>
      <selection pane="bottomLeft" activeCell="A5" sqref="A5"/>
      <selection pane="bottomRight" activeCell="C47" sqref="A47:XFD47"/>
    </sheetView>
  </sheetViews>
  <sheetFormatPr defaultRowHeight="15"/>
  <cols>
    <col min="1" max="38" width="13" style="2" customWidth="1"/>
    <col min="39" max="16384" width="8.88671875" style="2"/>
  </cols>
  <sheetData>
    <row r="1" spans="1:38" ht="23.1" customHeight="1">
      <c r="A1" s="28" t="s">
        <v>176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2" t="s">
        <v>7</v>
      </c>
      <c r="B3" s="33"/>
      <c r="C3" s="33"/>
      <c r="D3" s="34" t="s">
        <v>175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18" customHeight="1">
      <c r="A4" s="33"/>
      <c r="B4" s="33"/>
      <c r="C4" s="33"/>
      <c r="D4" s="5" t="s">
        <v>105</v>
      </c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</row>
    <row r="5" spans="1:38" ht="18" customHeight="1">
      <c r="A5" s="36" t="s">
        <v>70</v>
      </c>
      <c r="B5" s="36" t="s">
        <v>69</v>
      </c>
      <c r="C5" s="4" t="s">
        <v>68</v>
      </c>
      <c r="D5" s="3">
        <v>1084100</v>
      </c>
      <c r="E5" s="3">
        <v>1086700</v>
      </c>
      <c r="F5" s="3">
        <v>1164600</v>
      </c>
      <c r="G5" s="3">
        <v>1288900</v>
      </c>
      <c r="H5" s="3">
        <v>1217900</v>
      </c>
      <c r="I5" s="3">
        <v>1053046</v>
      </c>
      <c r="J5" s="3">
        <v>1115600</v>
      </c>
      <c r="K5" s="3">
        <v>1214090</v>
      </c>
      <c r="L5" s="3">
        <v>1173574</v>
      </c>
      <c r="M5" s="3">
        <v>1062032</v>
      </c>
      <c r="N5" s="3">
        <v>1019398</v>
      </c>
      <c r="O5" s="3">
        <v>972579</v>
      </c>
      <c r="P5" s="3">
        <v>954168</v>
      </c>
      <c r="Q5" s="3">
        <v>886248</v>
      </c>
      <c r="R5" s="3">
        <v>909026</v>
      </c>
      <c r="S5" s="3">
        <v>991915</v>
      </c>
      <c r="T5" s="3">
        <v>1005952</v>
      </c>
      <c r="U5" s="3">
        <v>1044015</v>
      </c>
      <c r="V5" s="3">
        <v>1058678</v>
      </c>
      <c r="W5" s="3">
        <v>1151165</v>
      </c>
      <c r="X5" s="3">
        <v>1096519</v>
      </c>
      <c r="Y5" s="3">
        <v>1121221</v>
      </c>
      <c r="Z5" s="3">
        <v>1212870</v>
      </c>
      <c r="AA5" s="3">
        <v>1261902</v>
      </c>
      <c r="AB5" s="3">
        <v>1378576</v>
      </c>
      <c r="AC5" s="3">
        <v>1488873</v>
      </c>
      <c r="AD5" s="3">
        <v>1577121</v>
      </c>
      <c r="AE5" s="3">
        <v>1528133</v>
      </c>
      <c r="AF5" s="3">
        <v>1464405</v>
      </c>
      <c r="AG5" s="3">
        <v>1509536</v>
      </c>
      <c r="AH5" s="3">
        <v>1525769</v>
      </c>
      <c r="AI5" s="3">
        <v>1529548</v>
      </c>
      <c r="AJ5" s="3">
        <v>1492208</v>
      </c>
      <c r="AK5" s="3">
        <v>1531076</v>
      </c>
      <c r="AL5" s="3">
        <v>1536933</v>
      </c>
    </row>
    <row r="6" spans="1:38" ht="18" customHeight="1">
      <c r="A6" s="37"/>
      <c r="B6" s="37"/>
      <c r="C6" s="4" t="s">
        <v>67</v>
      </c>
      <c r="D6" s="3">
        <v>1001900</v>
      </c>
      <c r="E6" s="3">
        <v>1021800</v>
      </c>
      <c r="F6" s="3">
        <v>1134000</v>
      </c>
      <c r="G6" s="3">
        <v>1268400</v>
      </c>
      <c r="H6" s="3">
        <v>1194500</v>
      </c>
      <c r="I6" s="3">
        <v>1026700</v>
      </c>
      <c r="J6" s="3">
        <v>1078900</v>
      </c>
      <c r="K6" s="3">
        <v>1161800</v>
      </c>
      <c r="L6" s="3">
        <v>1107500</v>
      </c>
      <c r="M6" s="3">
        <v>1012700</v>
      </c>
      <c r="N6" s="3">
        <v>979627</v>
      </c>
      <c r="O6" s="3">
        <v>935858</v>
      </c>
      <c r="P6" s="3">
        <v>917995</v>
      </c>
      <c r="Q6" s="3">
        <v>864625</v>
      </c>
      <c r="R6" s="3">
        <v>878517</v>
      </c>
      <c r="S6" s="3">
        <v>956072</v>
      </c>
      <c r="T6" s="3">
        <v>962926</v>
      </c>
      <c r="U6" s="3">
        <v>1003372</v>
      </c>
      <c r="V6" s="3">
        <v>1022013</v>
      </c>
      <c r="W6" s="3">
        <v>1103504</v>
      </c>
      <c r="X6" s="3">
        <v>1041775</v>
      </c>
      <c r="Y6" s="3">
        <v>1074944</v>
      </c>
      <c r="Z6" s="3">
        <v>1169268</v>
      </c>
      <c r="AA6" s="3">
        <v>1217221</v>
      </c>
      <c r="AB6" s="3">
        <v>1296503</v>
      </c>
      <c r="AC6" s="3">
        <v>1331463</v>
      </c>
      <c r="AD6" s="3">
        <v>1338974</v>
      </c>
      <c r="AE6" s="3">
        <v>1267263</v>
      </c>
      <c r="AF6" s="3">
        <v>1269585</v>
      </c>
      <c r="AG6" s="3">
        <v>1361421</v>
      </c>
      <c r="AH6" s="3">
        <v>1391354</v>
      </c>
      <c r="AI6" s="3">
        <v>1372160</v>
      </c>
      <c r="AJ6" s="3">
        <v>1345292</v>
      </c>
      <c r="AK6" s="3">
        <v>1354826</v>
      </c>
      <c r="AL6" s="3">
        <v>1315752</v>
      </c>
    </row>
    <row r="7" spans="1:38" ht="18" customHeight="1">
      <c r="A7" s="37"/>
      <c r="B7" s="37"/>
      <c r="C7" s="4" t="s">
        <v>66</v>
      </c>
      <c r="D7" s="3">
        <v>515800</v>
      </c>
      <c r="E7" s="3">
        <v>407500</v>
      </c>
      <c r="F7" s="3">
        <v>443900</v>
      </c>
      <c r="G7" s="3">
        <v>624800</v>
      </c>
      <c r="H7" s="3">
        <v>498200</v>
      </c>
      <c r="I7" s="3">
        <v>410400</v>
      </c>
      <c r="J7" s="3">
        <v>508800</v>
      </c>
      <c r="K7" s="3">
        <v>516100</v>
      </c>
      <c r="L7" s="3">
        <v>506900</v>
      </c>
      <c r="M7" s="3">
        <v>394900</v>
      </c>
      <c r="N7" s="3">
        <v>448934</v>
      </c>
      <c r="O7" s="3">
        <v>439505</v>
      </c>
      <c r="P7" s="3">
        <v>388690</v>
      </c>
      <c r="Q7" s="3">
        <v>422097</v>
      </c>
      <c r="R7" s="3">
        <v>442749</v>
      </c>
      <c r="S7" s="3">
        <v>421305</v>
      </c>
      <c r="T7" s="3">
        <v>365992</v>
      </c>
      <c r="U7" s="3">
        <v>425960</v>
      </c>
      <c r="V7" s="3">
        <v>464403</v>
      </c>
      <c r="W7" s="3">
        <v>627127</v>
      </c>
      <c r="X7" s="3">
        <v>532235</v>
      </c>
      <c r="Y7" s="3">
        <v>400545</v>
      </c>
      <c r="Z7" s="3">
        <v>595863</v>
      </c>
      <c r="AA7" s="3">
        <v>644572</v>
      </c>
      <c r="AB7" s="3">
        <v>493526</v>
      </c>
      <c r="AC7" s="3">
        <v>708255</v>
      </c>
      <c r="AD7" s="3">
        <v>755025</v>
      </c>
      <c r="AE7" s="3">
        <v>738785</v>
      </c>
      <c r="AF7" s="3">
        <v>542393</v>
      </c>
      <c r="AG7" s="3">
        <v>901887</v>
      </c>
      <c r="AH7" s="3">
        <v>921785</v>
      </c>
      <c r="AI7" s="3">
        <v>908591</v>
      </c>
      <c r="AJ7" s="3">
        <v>962663</v>
      </c>
      <c r="AK7" s="3">
        <v>968780</v>
      </c>
      <c r="AL7" s="3">
        <v>885329</v>
      </c>
    </row>
    <row r="8" spans="1:38" ht="18" customHeight="1">
      <c r="A8" s="37"/>
      <c r="B8" s="37"/>
      <c r="C8" s="4" t="s">
        <v>65</v>
      </c>
      <c r="D8" s="3">
        <v>346500</v>
      </c>
      <c r="E8" s="3">
        <v>267500</v>
      </c>
      <c r="F8" s="3">
        <v>278000</v>
      </c>
      <c r="G8" s="3">
        <v>372400</v>
      </c>
      <c r="H8" s="3">
        <v>263300</v>
      </c>
      <c r="I8" s="3">
        <v>250500</v>
      </c>
      <c r="J8" s="3">
        <v>318900</v>
      </c>
      <c r="K8" s="3">
        <v>314900</v>
      </c>
      <c r="L8" s="3">
        <v>293000</v>
      </c>
      <c r="M8" s="3">
        <v>233300</v>
      </c>
      <c r="N8" s="3">
        <v>285549</v>
      </c>
      <c r="O8" s="3">
        <v>282893</v>
      </c>
      <c r="P8" s="3">
        <v>266660</v>
      </c>
      <c r="Q8" s="3">
        <v>283229</v>
      </c>
      <c r="R8" s="3">
        <v>306759</v>
      </c>
      <c r="S8" s="3">
        <v>298270</v>
      </c>
      <c r="T8" s="3">
        <v>252601</v>
      </c>
      <c r="U8" s="3">
        <v>276648</v>
      </c>
      <c r="V8" s="3">
        <v>290045</v>
      </c>
      <c r="W8" s="3">
        <v>397218</v>
      </c>
      <c r="X8" s="3">
        <v>372974</v>
      </c>
      <c r="Y8" s="3">
        <v>279563</v>
      </c>
      <c r="Z8" s="3">
        <v>436855</v>
      </c>
      <c r="AA8" s="3">
        <v>466553</v>
      </c>
      <c r="AB8" s="3">
        <v>359001</v>
      </c>
      <c r="AC8" s="3">
        <v>573314</v>
      </c>
      <c r="AD8" s="3">
        <v>630684</v>
      </c>
      <c r="AE8" s="3">
        <v>634509</v>
      </c>
      <c r="AF8" s="3">
        <v>465352</v>
      </c>
      <c r="AG8" s="3">
        <v>743205</v>
      </c>
      <c r="AH8" s="3">
        <v>755700</v>
      </c>
      <c r="AI8" s="3">
        <v>791751</v>
      </c>
      <c r="AJ8" s="3">
        <v>844969</v>
      </c>
      <c r="AK8" s="3">
        <v>838122</v>
      </c>
      <c r="AL8" s="3">
        <v>718859</v>
      </c>
    </row>
    <row r="9" spans="1:38" ht="18" customHeight="1">
      <c r="A9" s="37"/>
      <c r="B9" s="37"/>
      <c r="C9" s="4" t="s">
        <v>64</v>
      </c>
      <c r="D9" s="3"/>
      <c r="E9" s="3"/>
      <c r="F9" s="3"/>
      <c r="G9" s="3">
        <v>15800</v>
      </c>
      <c r="H9" s="3">
        <v>27500</v>
      </c>
      <c r="I9" s="3">
        <v>22500</v>
      </c>
      <c r="J9" s="3">
        <v>34100</v>
      </c>
      <c r="K9" s="3">
        <v>40600</v>
      </c>
      <c r="L9" s="3">
        <v>36900</v>
      </c>
      <c r="M9" s="3">
        <v>25900</v>
      </c>
      <c r="N9" s="3">
        <v>29080</v>
      </c>
      <c r="O9" s="3">
        <v>42476</v>
      </c>
      <c r="P9" s="3">
        <v>40548</v>
      </c>
      <c r="Q9" s="3">
        <v>66078</v>
      </c>
      <c r="R9" s="3">
        <v>75948</v>
      </c>
      <c r="S9" s="3">
        <v>64178</v>
      </c>
      <c r="T9" s="3">
        <v>56245</v>
      </c>
      <c r="U9" s="3">
        <v>67453</v>
      </c>
      <c r="V9" s="3">
        <v>87684</v>
      </c>
      <c r="W9" s="3">
        <v>124649</v>
      </c>
      <c r="X9" s="3">
        <v>91992</v>
      </c>
      <c r="Y9" s="3">
        <v>75472</v>
      </c>
      <c r="Z9" s="3">
        <v>97334</v>
      </c>
      <c r="AA9" s="3">
        <v>122210</v>
      </c>
      <c r="AB9" s="3">
        <v>88384</v>
      </c>
      <c r="AC9" s="3">
        <v>93227</v>
      </c>
      <c r="AD9" s="3">
        <v>86851</v>
      </c>
      <c r="AE9" s="3">
        <v>69683</v>
      </c>
      <c r="AF9" s="3">
        <v>47576</v>
      </c>
      <c r="AG9" s="3">
        <v>95906</v>
      </c>
      <c r="AH9" s="3">
        <v>104576</v>
      </c>
      <c r="AI9" s="3">
        <v>64484</v>
      </c>
      <c r="AJ9" s="3">
        <v>55673</v>
      </c>
      <c r="AK9" s="3">
        <v>58451</v>
      </c>
      <c r="AL9" s="3">
        <v>72868</v>
      </c>
    </row>
    <row r="10" spans="1:38" ht="18" customHeight="1">
      <c r="A10" s="37"/>
      <c r="B10" s="37"/>
      <c r="C10" s="4" t="s">
        <v>63</v>
      </c>
      <c r="D10" s="3">
        <v>167900</v>
      </c>
      <c r="E10" s="3">
        <v>137900</v>
      </c>
      <c r="F10" s="3">
        <v>163700</v>
      </c>
      <c r="G10" s="3">
        <v>231200</v>
      </c>
      <c r="H10" s="3">
        <v>203500</v>
      </c>
      <c r="I10" s="3">
        <v>134700</v>
      </c>
      <c r="J10" s="3">
        <v>152200</v>
      </c>
      <c r="K10" s="3">
        <v>158700</v>
      </c>
      <c r="L10" s="3">
        <v>174300</v>
      </c>
      <c r="M10" s="3">
        <v>134800</v>
      </c>
      <c r="N10" s="3">
        <v>133060</v>
      </c>
      <c r="O10" s="3">
        <v>111330</v>
      </c>
      <c r="P10" s="3">
        <v>74614</v>
      </c>
      <c r="Q10" s="3">
        <v>59809</v>
      </c>
      <c r="R10" s="3">
        <v>55462</v>
      </c>
      <c r="S10" s="3">
        <v>50950</v>
      </c>
      <c r="T10" s="3">
        <v>51065</v>
      </c>
      <c r="U10" s="3">
        <v>69838</v>
      </c>
      <c r="V10" s="3">
        <v>74284</v>
      </c>
      <c r="W10" s="3">
        <v>82154</v>
      </c>
      <c r="X10" s="3">
        <v>51676</v>
      </c>
      <c r="Y10" s="3">
        <v>42810</v>
      </c>
      <c r="Z10" s="3">
        <v>55401</v>
      </c>
      <c r="AA10" s="3">
        <v>48662</v>
      </c>
      <c r="AB10" s="3">
        <v>37123</v>
      </c>
      <c r="AC10" s="3">
        <v>38229</v>
      </c>
      <c r="AD10" s="3">
        <v>32654</v>
      </c>
      <c r="AE10" s="3">
        <v>27129</v>
      </c>
      <c r="AF10" s="3">
        <v>21045</v>
      </c>
      <c r="AG10" s="3">
        <v>40784</v>
      </c>
      <c r="AH10" s="3">
        <v>36716</v>
      </c>
      <c r="AI10" s="3">
        <v>26196</v>
      </c>
      <c r="AJ10" s="3">
        <v>29119</v>
      </c>
      <c r="AK10" s="3">
        <v>28079</v>
      </c>
      <c r="AL10" s="3">
        <v>25542</v>
      </c>
    </row>
    <row r="11" spans="1:38" ht="18" customHeight="1">
      <c r="A11" s="37"/>
      <c r="B11" s="37"/>
      <c r="C11" s="4" t="s">
        <v>62</v>
      </c>
      <c r="D11" s="3">
        <v>1400</v>
      </c>
      <c r="E11" s="3">
        <v>2100</v>
      </c>
      <c r="F11" s="3">
        <v>2200</v>
      </c>
      <c r="G11" s="3">
        <v>5400</v>
      </c>
      <c r="H11" s="3">
        <v>3900</v>
      </c>
      <c r="I11" s="3">
        <v>2700</v>
      </c>
      <c r="J11" s="3">
        <v>3600</v>
      </c>
      <c r="K11" s="3">
        <v>1900</v>
      </c>
      <c r="L11" s="3">
        <v>2700</v>
      </c>
      <c r="M11" s="3">
        <v>900</v>
      </c>
      <c r="N11" s="3">
        <v>1245</v>
      </c>
      <c r="O11" s="3">
        <v>2806</v>
      </c>
      <c r="P11" s="3">
        <v>6868</v>
      </c>
      <c r="Q11" s="3">
        <v>12981</v>
      </c>
      <c r="R11" s="3">
        <v>4580</v>
      </c>
      <c r="S11" s="3">
        <v>7907</v>
      </c>
      <c r="T11" s="3">
        <v>6081</v>
      </c>
      <c r="U11" s="3">
        <v>12021</v>
      </c>
      <c r="V11" s="3">
        <v>12390</v>
      </c>
      <c r="W11" s="3">
        <v>23106</v>
      </c>
      <c r="X11" s="3">
        <v>15593</v>
      </c>
      <c r="Y11" s="3">
        <v>2700</v>
      </c>
      <c r="Z11" s="3">
        <v>6273</v>
      </c>
      <c r="AA11" s="3">
        <v>7147</v>
      </c>
      <c r="AB11" s="3">
        <v>9018</v>
      </c>
      <c r="AC11" s="3">
        <v>3485</v>
      </c>
      <c r="AD11" s="3">
        <v>4836</v>
      </c>
      <c r="AE11" s="3">
        <v>7464</v>
      </c>
      <c r="AF11" s="3">
        <v>8420</v>
      </c>
      <c r="AG11" s="3">
        <v>21992</v>
      </c>
      <c r="AH11" s="3">
        <v>24793</v>
      </c>
      <c r="AI11" s="3">
        <v>26160</v>
      </c>
      <c r="AJ11" s="3">
        <v>32902</v>
      </c>
      <c r="AK11" s="3">
        <v>44128</v>
      </c>
      <c r="AL11" s="3">
        <v>68060</v>
      </c>
    </row>
    <row r="12" spans="1:38" ht="18" customHeight="1">
      <c r="A12" s="37"/>
      <c r="B12" s="37"/>
      <c r="C12" s="4" t="s">
        <v>61</v>
      </c>
      <c r="D12" s="3">
        <v>486100</v>
      </c>
      <c r="E12" s="3">
        <v>614300</v>
      </c>
      <c r="F12" s="3">
        <v>690100</v>
      </c>
      <c r="G12" s="3">
        <v>643600</v>
      </c>
      <c r="H12" s="3">
        <v>696300</v>
      </c>
      <c r="I12" s="3">
        <v>616300</v>
      </c>
      <c r="J12" s="3">
        <v>570100</v>
      </c>
      <c r="K12" s="3">
        <v>645700</v>
      </c>
      <c r="L12" s="3">
        <v>600600</v>
      </c>
      <c r="M12" s="3">
        <v>617800</v>
      </c>
      <c r="N12" s="3">
        <v>530693</v>
      </c>
      <c r="O12" s="3">
        <v>496353</v>
      </c>
      <c r="P12" s="3">
        <v>529305</v>
      </c>
      <c r="Q12" s="3">
        <v>442528</v>
      </c>
      <c r="R12" s="3">
        <v>435768</v>
      </c>
      <c r="S12" s="3">
        <v>534767</v>
      </c>
      <c r="T12" s="3">
        <v>596934</v>
      </c>
      <c r="U12" s="3">
        <v>577412</v>
      </c>
      <c r="V12" s="3">
        <v>557610</v>
      </c>
      <c r="W12" s="3">
        <v>476377</v>
      </c>
      <c r="X12" s="3">
        <v>509540</v>
      </c>
      <c r="Y12" s="3">
        <v>674399</v>
      </c>
      <c r="Z12" s="3">
        <v>573405</v>
      </c>
      <c r="AA12" s="3">
        <v>572649</v>
      </c>
      <c r="AB12" s="3">
        <v>802977</v>
      </c>
      <c r="AC12" s="3">
        <v>623208</v>
      </c>
      <c r="AD12" s="3">
        <v>583949</v>
      </c>
      <c r="AE12" s="3">
        <v>528478</v>
      </c>
      <c r="AF12" s="3">
        <v>727192</v>
      </c>
      <c r="AG12" s="3">
        <v>459534</v>
      </c>
      <c r="AH12" s="3">
        <v>469569</v>
      </c>
      <c r="AI12" s="3">
        <v>463569</v>
      </c>
      <c r="AJ12" s="3">
        <v>382629</v>
      </c>
      <c r="AK12" s="3">
        <v>386046</v>
      </c>
      <c r="AL12" s="3">
        <v>430423</v>
      </c>
    </row>
    <row r="13" spans="1:38" ht="18" customHeight="1">
      <c r="A13" s="37"/>
      <c r="B13" s="37"/>
      <c r="C13" s="4" t="s">
        <v>60</v>
      </c>
      <c r="D13" s="3">
        <v>2900</v>
      </c>
      <c r="E13" s="3">
        <v>4500</v>
      </c>
      <c r="F13" s="3">
        <v>5500</v>
      </c>
      <c r="G13" s="3">
        <v>3100</v>
      </c>
      <c r="H13" s="3">
        <v>6700</v>
      </c>
      <c r="I13" s="3">
        <v>10100</v>
      </c>
      <c r="J13" s="3">
        <v>28800</v>
      </c>
      <c r="K13" s="3">
        <v>60700</v>
      </c>
      <c r="L13" s="3">
        <v>66600</v>
      </c>
      <c r="M13" s="3">
        <v>100400</v>
      </c>
      <c r="N13" s="3">
        <v>84931</v>
      </c>
      <c r="O13" s="3">
        <v>69310</v>
      </c>
      <c r="P13" s="3">
        <v>68355</v>
      </c>
      <c r="Q13" s="3">
        <v>53295</v>
      </c>
      <c r="R13" s="3">
        <v>48403</v>
      </c>
      <c r="S13" s="3">
        <v>71204</v>
      </c>
      <c r="T13" s="3">
        <v>91260</v>
      </c>
      <c r="U13" s="3">
        <v>77863</v>
      </c>
      <c r="V13" s="3">
        <v>113499</v>
      </c>
      <c r="W13" s="3">
        <v>102808</v>
      </c>
      <c r="X13" s="3">
        <v>152507</v>
      </c>
      <c r="Y13" s="3">
        <v>276446</v>
      </c>
      <c r="Z13" s="3">
        <v>191931</v>
      </c>
      <c r="AA13" s="3">
        <v>201993</v>
      </c>
      <c r="AB13" s="3">
        <v>353611</v>
      </c>
      <c r="AC13" s="3">
        <v>263773</v>
      </c>
      <c r="AD13" s="3">
        <v>254337</v>
      </c>
      <c r="AE13" s="3">
        <v>205274</v>
      </c>
      <c r="AF13" s="3">
        <v>311913</v>
      </c>
      <c r="AG13" s="3">
        <v>157083</v>
      </c>
      <c r="AH13" s="3">
        <v>142492</v>
      </c>
      <c r="AI13" s="3">
        <v>158224</v>
      </c>
      <c r="AJ13" s="3">
        <v>104983</v>
      </c>
      <c r="AK13" s="3">
        <v>109012</v>
      </c>
      <c r="AL13" s="3">
        <v>124342</v>
      </c>
    </row>
    <row r="14" spans="1:38" ht="18" customHeight="1">
      <c r="A14" s="37"/>
      <c r="B14" s="37"/>
      <c r="C14" s="4" t="s">
        <v>59</v>
      </c>
      <c r="D14" s="3">
        <v>398500</v>
      </c>
      <c r="E14" s="3">
        <v>521000</v>
      </c>
      <c r="F14" s="3">
        <v>609200</v>
      </c>
      <c r="G14" s="3">
        <v>582100</v>
      </c>
      <c r="H14" s="3">
        <v>616000</v>
      </c>
      <c r="I14" s="3">
        <v>541800</v>
      </c>
      <c r="J14" s="3">
        <v>470200</v>
      </c>
      <c r="K14" s="3">
        <v>501100</v>
      </c>
      <c r="L14" s="3">
        <v>460200</v>
      </c>
      <c r="M14" s="3">
        <v>420300</v>
      </c>
      <c r="N14" s="3">
        <v>351995</v>
      </c>
      <c r="O14" s="3">
        <v>332720</v>
      </c>
      <c r="P14" s="3">
        <v>358088</v>
      </c>
      <c r="Q14" s="3">
        <v>295262</v>
      </c>
      <c r="R14" s="3">
        <v>287946</v>
      </c>
      <c r="S14" s="3">
        <v>341521</v>
      </c>
      <c r="T14" s="3">
        <v>377288</v>
      </c>
      <c r="U14" s="3">
        <v>369359</v>
      </c>
      <c r="V14" s="3">
        <v>320148</v>
      </c>
      <c r="W14" s="3">
        <v>254296</v>
      </c>
      <c r="X14" s="3">
        <v>224796</v>
      </c>
      <c r="Y14" s="3">
        <v>251306</v>
      </c>
      <c r="Z14" s="3">
        <v>212287</v>
      </c>
      <c r="AA14" s="3">
        <v>202824</v>
      </c>
      <c r="AB14" s="3">
        <v>258548</v>
      </c>
      <c r="AC14" s="3">
        <v>199068</v>
      </c>
      <c r="AD14" s="3">
        <v>170079</v>
      </c>
      <c r="AE14" s="3">
        <v>141122</v>
      </c>
      <c r="AF14" s="3">
        <v>219283</v>
      </c>
      <c r="AG14" s="3">
        <v>154445</v>
      </c>
      <c r="AH14" s="3">
        <v>140891</v>
      </c>
      <c r="AI14" s="3">
        <v>120867</v>
      </c>
      <c r="AJ14" s="3">
        <v>102404</v>
      </c>
      <c r="AK14" s="3">
        <v>117671</v>
      </c>
      <c r="AL14" s="3">
        <v>126764</v>
      </c>
    </row>
    <row r="15" spans="1:38" ht="18" customHeight="1">
      <c r="A15" s="37"/>
      <c r="B15" s="37"/>
      <c r="C15" s="4" t="s">
        <v>58</v>
      </c>
      <c r="D15" s="3"/>
      <c r="E15" s="3"/>
      <c r="F15" s="3"/>
      <c r="G15" s="3"/>
      <c r="H15" s="3"/>
      <c r="I15" s="3"/>
      <c r="J15" s="3"/>
      <c r="K15" s="3"/>
      <c r="L15" s="3"/>
      <c r="M15" s="3">
        <v>19100</v>
      </c>
      <c r="N15" s="3">
        <v>21655</v>
      </c>
      <c r="O15" s="3">
        <v>18056</v>
      </c>
      <c r="P15" s="3">
        <v>15517</v>
      </c>
      <c r="Q15" s="3">
        <v>12380</v>
      </c>
      <c r="R15" s="3">
        <v>7984</v>
      </c>
      <c r="S15" s="3">
        <v>11016</v>
      </c>
      <c r="T15" s="3">
        <v>9076</v>
      </c>
      <c r="U15" s="3">
        <v>13138</v>
      </c>
      <c r="V15" s="3">
        <v>10549</v>
      </c>
      <c r="W15" s="3">
        <v>11490</v>
      </c>
      <c r="X15" s="3">
        <v>19726</v>
      </c>
      <c r="Y15" s="3">
        <v>20955</v>
      </c>
      <c r="Z15" s="3">
        <v>22248</v>
      </c>
      <c r="AA15" s="3">
        <v>23161</v>
      </c>
      <c r="AB15" s="3">
        <v>33162</v>
      </c>
      <c r="AC15" s="3">
        <v>29197</v>
      </c>
      <c r="AD15" s="3">
        <v>15468</v>
      </c>
      <c r="AE15" s="3">
        <v>11720</v>
      </c>
      <c r="AF15" s="3">
        <v>10095</v>
      </c>
      <c r="AG15" s="3">
        <v>9749</v>
      </c>
      <c r="AH15" s="3">
        <v>11087</v>
      </c>
      <c r="AI15" s="3">
        <v>11732</v>
      </c>
      <c r="AJ15" s="3">
        <v>7603</v>
      </c>
      <c r="AK15" s="3">
        <v>9637</v>
      </c>
      <c r="AL15" s="3">
        <v>9872</v>
      </c>
    </row>
    <row r="16" spans="1:38" ht="18" customHeight="1">
      <c r="A16" s="37"/>
      <c r="B16" s="37"/>
      <c r="C16" s="4" t="s">
        <v>57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610</v>
      </c>
      <c r="AA16" s="3">
        <v>911</v>
      </c>
      <c r="AB16" s="3">
        <v>894</v>
      </c>
      <c r="AC16" s="3">
        <v>548</v>
      </c>
      <c r="AD16" s="3">
        <v>439</v>
      </c>
      <c r="AE16" s="3">
        <v>190</v>
      </c>
      <c r="AF16" s="3">
        <v>481</v>
      </c>
      <c r="AG16" s="3">
        <v>393</v>
      </c>
      <c r="AH16" s="3">
        <v>351</v>
      </c>
      <c r="AI16" s="3">
        <v>200</v>
      </c>
      <c r="AJ16" s="3">
        <v>449</v>
      </c>
      <c r="AK16" s="3">
        <v>400</v>
      </c>
      <c r="AL16" s="3">
        <v>360</v>
      </c>
    </row>
    <row r="17" spans="1:38" ht="18" customHeight="1">
      <c r="A17" s="37"/>
      <c r="B17" s="37"/>
      <c r="C17" s="4" t="s">
        <v>56</v>
      </c>
      <c r="D17" s="3">
        <v>77400</v>
      </c>
      <c r="E17" s="3">
        <v>81100</v>
      </c>
      <c r="F17" s="3">
        <v>61700</v>
      </c>
      <c r="G17" s="3">
        <v>43200</v>
      </c>
      <c r="H17" s="3">
        <v>54500</v>
      </c>
      <c r="I17" s="3">
        <v>47400</v>
      </c>
      <c r="J17" s="3">
        <v>51600</v>
      </c>
      <c r="K17" s="3">
        <v>56100</v>
      </c>
      <c r="L17" s="3">
        <v>49600</v>
      </c>
      <c r="M17" s="3">
        <v>51200</v>
      </c>
      <c r="N17" s="3">
        <v>44306</v>
      </c>
      <c r="O17" s="3">
        <v>47919</v>
      </c>
      <c r="P17" s="3">
        <v>54993</v>
      </c>
      <c r="Q17" s="3">
        <v>48210</v>
      </c>
      <c r="R17" s="3">
        <v>52789</v>
      </c>
      <c r="S17" s="3">
        <v>59560</v>
      </c>
      <c r="T17" s="3">
        <v>59309</v>
      </c>
      <c r="U17" s="3">
        <v>61711</v>
      </c>
      <c r="V17" s="3">
        <v>68020</v>
      </c>
      <c r="W17" s="3">
        <v>63795</v>
      </c>
      <c r="X17" s="3">
        <v>62297</v>
      </c>
      <c r="Y17" s="3">
        <v>63871</v>
      </c>
      <c r="Z17" s="3">
        <v>71903</v>
      </c>
      <c r="AA17" s="3">
        <v>73980</v>
      </c>
      <c r="AB17" s="3">
        <v>76184</v>
      </c>
      <c r="AC17" s="3">
        <v>64322</v>
      </c>
      <c r="AD17" s="3">
        <v>71125</v>
      </c>
      <c r="AE17" s="3">
        <v>82912</v>
      </c>
      <c r="AF17" s="3">
        <v>105446</v>
      </c>
      <c r="AG17" s="3">
        <v>88709</v>
      </c>
      <c r="AH17" s="3">
        <v>105343</v>
      </c>
      <c r="AI17" s="3">
        <v>94297</v>
      </c>
      <c r="AJ17" s="3">
        <v>80854</v>
      </c>
      <c r="AK17" s="3">
        <v>92901</v>
      </c>
      <c r="AL17" s="3">
        <v>110521</v>
      </c>
    </row>
    <row r="18" spans="1:38" ht="18" customHeight="1">
      <c r="A18" s="37"/>
      <c r="B18" s="37"/>
      <c r="C18" s="4" t="s">
        <v>55</v>
      </c>
      <c r="D18" s="3">
        <v>300</v>
      </c>
      <c r="E18" s="3">
        <v>600</v>
      </c>
      <c r="F18" s="3">
        <v>600</v>
      </c>
      <c r="G18" s="3">
        <v>2400</v>
      </c>
      <c r="H18" s="3">
        <v>1200</v>
      </c>
      <c r="I18" s="3">
        <v>1000</v>
      </c>
      <c r="J18" s="3">
        <v>1900</v>
      </c>
      <c r="K18" s="3">
        <v>4400</v>
      </c>
      <c r="L18" s="3">
        <v>8300</v>
      </c>
      <c r="M18" s="3">
        <v>15100</v>
      </c>
      <c r="N18" s="3">
        <v>16601</v>
      </c>
      <c r="O18" s="3">
        <v>16864</v>
      </c>
      <c r="P18" s="3">
        <v>17025</v>
      </c>
      <c r="Q18" s="3">
        <v>16347</v>
      </c>
      <c r="R18" s="3">
        <v>21953</v>
      </c>
      <c r="S18" s="3">
        <v>28412</v>
      </c>
      <c r="T18" s="3">
        <v>31337</v>
      </c>
      <c r="U18" s="3">
        <v>21736</v>
      </c>
      <c r="V18" s="3">
        <v>27505</v>
      </c>
      <c r="W18" s="3">
        <v>21807</v>
      </c>
      <c r="X18" s="3">
        <v>19819</v>
      </c>
      <c r="Y18" s="3">
        <v>27496</v>
      </c>
      <c r="Z18" s="3">
        <v>36741</v>
      </c>
      <c r="AA18" s="3">
        <v>30686</v>
      </c>
      <c r="AB18" s="3">
        <v>37738</v>
      </c>
      <c r="AC18" s="3">
        <v>36819</v>
      </c>
      <c r="AD18" s="3">
        <v>45166</v>
      </c>
      <c r="AE18" s="3">
        <v>64313</v>
      </c>
      <c r="AF18" s="3">
        <v>54546</v>
      </c>
      <c r="AG18" s="3">
        <v>28707</v>
      </c>
      <c r="AH18" s="3">
        <v>39746</v>
      </c>
      <c r="AI18" s="3">
        <v>50321</v>
      </c>
      <c r="AJ18" s="3">
        <v>59074</v>
      </c>
      <c r="AK18" s="3">
        <v>45753</v>
      </c>
      <c r="AL18" s="3">
        <v>37706</v>
      </c>
    </row>
    <row r="19" spans="1:38" ht="18" customHeight="1">
      <c r="A19" s="37"/>
      <c r="B19" s="37"/>
      <c r="C19" s="4" t="s">
        <v>54</v>
      </c>
      <c r="D19" s="3">
        <v>7000</v>
      </c>
      <c r="E19" s="3">
        <v>7100</v>
      </c>
      <c r="F19" s="3">
        <v>13100</v>
      </c>
      <c r="G19" s="3">
        <v>12800</v>
      </c>
      <c r="H19" s="3">
        <v>17900</v>
      </c>
      <c r="I19" s="3">
        <v>16000</v>
      </c>
      <c r="J19" s="3">
        <v>17600</v>
      </c>
      <c r="K19" s="3">
        <v>23400</v>
      </c>
      <c r="L19" s="3">
        <v>15900</v>
      </c>
      <c r="M19" s="3">
        <v>11600</v>
      </c>
      <c r="N19" s="3">
        <v>11024</v>
      </c>
      <c r="O19" s="3">
        <v>11132</v>
      </c>
      <c r="P19" s="3">
        <v>12414</v>
      </c>
      <c r="Q19" s="3">
        <v>14276</v>
      </c>
      <c r="R19" s="3">
        <v>15206</v>
      </c>
      <c r="S19" s="3">
        <v>21273</v>
      </c>
      <c r="T19" s="3">
        <v>26396</v>
      </c>
      <c r="U19" s="3">
        <v>27489</v>
      </c>
      <c r="V19" s="3">
        <v>10081</v>
      </c>
      <c r="W19" s="3">
        <v>16506</v>
      </c>
      <c r="X19" s="3">
        <v>22494</v>
      </c>
      <c r="Y19" s="3">
        <v>23954</v>
      </c>
      <c r="Z19" s="3">
        <v>23106</v>
      </c>
      <c r="AA19" s="3">
        <v>20429</v>
      </c>
      <c r="AB19" s="3">
        <v>22792</v>
      </c>
      <c r="AC19" s="3">
        <v>17303</v>
      </c>
      <c r="AD19" s="3">
        <v>14006</v>
      </c>
      <c r="AE19" s="3">
        <v>11086</v>
      </c>
      <c r="AF19" s="3">
        <v>11910</v>
      </c>
      <c r="AG19" s="3">
        <v>7270</v>
      </c>
      <c r="AH19" s="3">
        <v>8605</v>
      </c>
      <c r="AI19" s="3">
        <v>8344</v>
      </c>
      <c r="AJ19" s="3">
        <v>6661</v>
      </c>
      <c r="AK19" s="3">
        <v>4907</v>
      </c>
      <c r="AL19" s="3">
        <v>5829</v>
      </c>
    </row>
    <row r="20" spans="1:38" ht="18" customHeight="1">
      <c r="A20" s="37"/>
      <c r="B20" s="37"/>
      <c r="C20" s="4" t="s">
        <v>53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2913</v>
      </c>
      <c r="Q20" s="3">
        <v>2730</v>
      </c>
      <c r="R20" s="3">
        <v>1355</v>
      </c>
      <c r="S20" s="3">
        <v>1585</v>
      </c>
      <c r="T20" s="3">
        <v>2002</v>
      </c>
      <c r="U20" s="3">
        <v>5389</v>
      </c>
      <c r="V20" s="3">
        <v>7553</v>
      </c>
      <c r="W20" s="3">
        <v>5492</v>
      </c>
      <c r="X20" s="3">
        <v>7186</v>
      </c>
      <c r="Y20" s="3">
        <v>9617</v>
      </c>
      <c r="Z20" s="3">
        <v>13940</v>
      </c>
      <c r="AA20" s="3">
        <v>17800</v>
      </c>
      <c r="AB20" s="3">
        <v>19167</v>
      </c>
      <c r="AC20" s="3">
        <v>11965</v>
      </c>
      <c r="AD20" s="3">
        <v>13198</v>
      </c>
      <c r="AE20" s="3">
        <v>11733</v>
      </c>
      <c r="AF20" s="3">
        <v>13394</v>
      </c>
      <c r="AG20" s="3">
        <v>12979</v>
      </c>
      <c r="AH20" s="3">
        <v>20745</v>
      </c>
      <c r="AI20" s="3">
        <v>19207</v>
      </c>
      <c r="AJ20" s="3">
        <v>19525</v>
      </c>
      <c r="AK20" s="3">
        <v>5220</v>
      </c>
      <c r="AL20" s="3">
        <v>14299</v>
      </c>
    </row>
    <row r="21" spans="1:38" ht="18" customHeight="1">
      <c r="A21" s="37"/>
      <c r="B21" s="37"/>
      <c r="C21" s="4" t="s">
        <v>52</v>
      </c>
      <c r="D21" s="3">
        <v>82200</v>
      </c>
      <c r="E21" s="3">
        <v>64900</v>
      </c>
      <c r="F21" s="3">
        <v>30600</v>
      </c>
      <c r="G21" s="3">
        <v>20500</v>
      </c>
      <c r="H21" s="3">
        <v>23400</v>
      </c>
      <c r="I21" s="3">
        <v>26300</v>
      </c>
      <c r="J21" s="3">
        <v>36700</v>
      </c>
      <c r="K21" s="3">
        <v>52300</v>
      </c>
      <c r="L21" s="3">
        <v>66100</v>
      </c>
      <c r="M21" s="3">
        <v>49300</v>
      </c>
      <c r="N21" s="3">
        <v>39771</v>
      </c>
      <c r="O21" s="3">
        <v>36721</v>
      </c>
      <c r="P21" s="3">
        <v>36181</v>
      </c>
      <c r="Q21" s="3">
        <v>21623</v>
      </c>
      <c r="R21" s="3">
        <v>30509</v>
      </c>
      <c r="S21" s="3">
        <v>35843</v>
      </c>
      <c r="T21" s="3">
        <v>43026</v>
      </c>
      <c r="U21" s="3">
        <v>40643</v>
      </c>
      <c r="V21" s="3">
        <v>36665</v>
      </c>
      <c r="W21" s="3">
        <v>47661</v>
      </c>
      <c r="X21" s="3">
        <v>54744</v>
      </c>
      <c r="Y21" s="3">
        <v>46277</v>
      </c>
      <c r="Z21" s="3">
        <v>43602</v>
      </c>
      <c r="AA21" s="3">
        <v>44681</v>
      </c>
      <c r="AB21" s="3">
        <v>82073</v>
      </c>
      <c r="AC21" s="3">
        <v>157410</v>
      </c>
      <c r="AD21" s="3">
        <v>238147</v>
      </c>
      <c r="AE21" s="3">
        <v>260870</v>
      </c>
      <c r="AF21" s="3">
        <v>194820</v>
      </c>
      <c r="AG21" s="3">
        <v>148115</v>
      </c>
      <c r="AH21" s="3">
        <v>134415</v>
      </c>
      <c r="AI21" s="3">
        <v>157388</v>
      </c>
      <c r="AJ21" s="3">
        <v>146916</v>
      </c>
      <c r="AK21" s="3">
        <v>176250</v>
      </c>
      <c r="AL21" s="3">
        <v>221181</v>
      </c>
    </row>
    <row r="22" spans="1:38" ht="18" customHeight="1">
      <c r="A22" s="37"/>
      <c r="B22" s="37"/>
      <c r="C22" s="4" t="s">
        <v>51</v>
      </c>
      <c r="D22" s="3">
        <v>42200</v>
      </c>
      <c r="E22" s="3">
        <v>32900</v>
      </c>
      <c r="F22" s="3">
        <v>12700</v>
      </c>
      <c r="G22" s="3">
        <v>5700</v>
      </c>
      <c r="H22" s="3">
        <v>8500</v>
      </c>
      <c r="I22" s="3">
        <v>11700</v>
      </c>
      <c r="J22" s="3">
        <v>15400</v>
      </c>
      <c r="K22" s="3">
        <v>30400</v>
      </c>
      <c r="L22" s="3">
        <v>44300</v>
      </c>
      <c r="M22" s="3">
        <v>32700</v>
      </c>
      <c r="N22" s="3">
        <v>25200</v>
      </c>
      <c r="O22" s="3">
        <v>21700</v>
      </c>
      <c r="P22" s="3">
        <v>18400</v>
      </c>
      <c r="Q22" s="3">
        <v>7425</v>
      </c>
      <c r="R22" s="3">
        <v>11556</v>
      </c>
      <c r="S22" s="3">
        <v>12321</v>
      </c>
      <c r="T22" s="3">
        <v>14825</v>
      </c>
      <c r="U22" s="3">
        <v>15575</v>
      </c>
      <c r="V22" s="3">
        <v>15274</v>
      </c>
      <c r="W22" s="3">
        <v>25219</v>
      </c>
      <c r="X22" s="3">
        <v>29109</v>
      </c>
      <c r="Y22" s="3">
        <v>26980</v>
      </c>
      <c r="Z22" s="3">
        <v>24888</v>
      </c>
      <c r="AA22" s="3">
        <v>24029</v>
      </c>
      <c r="AB22" s="3">
        <v>41064</v>
      </c>
      <c r="AC22" s="3">
        <v>79533</v>
      </c>
      <c r="AD22" s="3">
        <v>153184</v>
      </c>
      <c r="AE22" s="3">
        <v>171130</v>
      </c>
      <c r="AF22" s="3">
        <v>109492</v>
      </c>
      <c r="AG22" s="3">
        <v>78839</v>
      </c>
      <c r="AH22" s="3">
        <v>62803</v>
      </c>
      <c r="AI22" s="3">
        <v>64012</v>
      </c>
      <c r="AJ22" s="3">
        <v>74026</v>
      </c>
      <c r="AK22" s="3">
        <v>75408</v>
      </c>
      <c r="AL22" s="3">
        <v>102354</v>
      </c>
    </row>
    <row r="23" spans="1:38" ht="18" customHeight="1">
      <c r="A23" s="37"/>
      <c r="B23" s="37"/>
      <c r="C23" s="4" t="s">
        <v>50</v>
      </c>
      <c r="D23" s="3">
        <v>3200</v>
      </c>
      <c r="E23" s="3">
        <v>1900</v>
      </c>
      <c r="F23" s="3">
        <v>400</v>
      </c>
      <c r="G23" s="3">
        <v>400</v>
      </c>
      <c r="H23" s="3">
        <v>1200</v>
      </c>
      <c r="I23" s="3">
        <v>1200</v>
      </c>
      <c r="J23" s="3">
        <v>2600</v>
      </c>
      <c r="K23" s="3">
        <v>2400</v>
      </c>
      <c r="L23" s="3">
        <v>2600</v>
      </c>
      <c r="M23" s="3">
        <v>2000</v>
      </c>
      <c r="N23" s="3">
        <v>1400</v>
      </c>
      <c r="O23" s="3">
        <v>2200</v>
      </c>
      <c r="P23" s="3">
        <v>3200</v>
      </c>
      <c r="Q23" s="3">
        <v>1761</v>
      </c>
      <c r="R23" s="3">
        <v>2309</v>
      </c>
      <c r="S23" s="3">
        <v>3901</v>
      </c>
      <c r="T23" s="3">
        <v>4385</v>
      </c>
      <c r="U23" s="3">
        <v>1817</v>
      </c>
      <c r="V23" s="3">
        <v>2632</v>
      </c>
      <c r="W23" s="3">
        <v>2144</v>
      </c>
      <c r="X23" s="3">
        <v>3129</v>
      </c>
      <c r="Y23" s="3">
        <v>4079</v>
      </c>
      <c r="Z23" s="3">
        <v>4847</v>
      </c>
      <c r="AA23" s="3">
        <v>6946</v>
      </c>
      <c r="AB23" s="3">
        <v>21711</v>
      </c>
      <c r="AC23" s="3">
        <v>61584</v>
      </c>
      <c r="AD23" s="3">
        <v>68169</v>
      </c>
      <c r="AE23" s="3">
        <v>72772</v>
      </c>
      <c r="AF23" s="3">
        <v>71482</v>
      </c>
      <c r="AG23" s="3">
        <v>56468</v>
      </c>
      <c r="AH23" s="3">
        <v>58734</v>
      </c>
      <c r="AI23" s="3">
        <v>77751</v>
      </c>
      <c r="AJ23" s="3">
        <v>55998</v>
      </c>
      <c r="AK23" s="3">
        <v>82016</v>
      </c>
      <c r="AL23" s="3">
        <v>91500</v>
      </c>
    </row>
    <row r="24" spans="1:38" ht="18" customHeight="1">
      <c r="A24" s="37"/>
      <c r="B24" s="37"/>
      <c r="C24" s="4" t="s">
        <v>49</v>
      </c>
      <c r="D24" s="3">
        <v>27200</v>
      </c>
      <c r="E24" s="3">
        <v>23700</v>
      </c>
      <c r="F24" s="3">
        <v>13900</v>
      </c>
      <c r="G24" s="3">
        <v>11000</v>
      </c>
      <c r="H24" s="3">
        <v>10800</v>
      </c>
      <c r="I24" s="3">
        <v>9800</v>
      </c>
      <c r="J24" s="3">
        <v>12100</v>
      </c>
      <c r="K24" s="3">
        <v>1400</v>
      </c>
      <c r="L24" s="3">
        <v>12700</v>
      </c>
      <c r="M24" s="3">
        <v>10500</v>
      </c>
      <c r="N24" s="3">
        <v>10000</v>
      </c>
      <c r="O24" s="3">
        <v>10100</v>
      </c>
      <c r="P24" s="3">
        <v>9900</v>
      </c>
      <c r="Q24" s="3">
        <v>2223</v>
      </c>
      <c r="R24" s="3">
        <v>1361</v>
      </c>
      <c r="S24" s="3">
        <v>2619</v>
      </c>
      <c r="T24" s="3">
        <v>1878</v>
      </c>
      <c r="U24" s="3">
        <v>1854</v>
      </c>
      <c r="V24" s="3">
        <v>940</v>
      </c>
      <c r="W24" s="3">
        <v>878</v>
      </c>
      <c r="X24" s="3">
        <v>2328</v>
      </c>
      <c r="Y24" s="3">
        <v>2066</v>
      </c>
      <c r="Z24" s="3">
        <v>2281</v>
      </c>
      <c r="AA24" s="3">
        <v>2201</v>
      </c>
      <c r="AB24" s="3">
        <v>2090</v>
      </c>
      <c r="AC24" s="3">
        <v>1306</v>
      </c>
      <c r="AD24" s="3">
        <v>764</v>
      </c>
      <c r="AE24" s="3">
        <v>481</v>
      </c>
      <c r="AF24" s="3">
        <v>348</v>
      </c>
      <c r="AG24" s="3">
        <v>305</v>
      </c>
      <c r="AH24" s="3">
        <v>594</v>
      </c>
      <c r="AI24" s="3">
        <v>768</v>
      </c>
      <c r="AJ24" s="3">
        <v>1261</v>
      </c>
      <c r="AK24" s="3">
        <v>1098</v>
      </c>
      <c r="AL24" s="3">
        <v>3247</v>
      </c>
    </row>
    <row r="25" spans="1:38" ht="18" customHeight="1">
      <c r="A25" s="37"/>
      <c r="B25" s="37"/>
      <c r="C25" s="4" t="s">
        <v>48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8168</v>
      </c>
      <c r="R25" s="3">
        <v>12695</v>
      </c>
      <c r="S25" s="3">
        <v>12059</v>
      </c>
      <c r="T25" s="3">
        <v>9990</v>
      </c>
      <c r="U25" s="3">
        <v>11033</v>
      </c>
      <c r="V25" s="3">
        <v>10350</v>
      </c>
      <c r="W25" s="3">
        <v>9054</v>
      </c>
      <c r="X25" s="3">
        <v>8051</v>
      </c>
      <c r="Y25" s="3">
        <v>6889</v>
      </c>
      <c r="Z25" s="3">
        <v>6439</v>
      </c>
      <c r="AA25" s="3">
        <v>7164</v>
      </c>
      <c r="AB25" s="3">
        <v>13824</v>
      </c>
      <c r="AC25" s="3">
        <v>11393</v>
      </c>
      <c r="AD25" s="3">
        <v>11846</v>
      </c>
      <c r="AE25" s="3">
        <v>13139</v>
      </c>
      <c r="AF25" s="3">
        <v>10678</v>
      </c>
      <c r="AG25" s="3">
        <v>8574</v>
      </c>
      <c r="AH25" s="3">
        <v>7992</v>
      </c>
      <c r="AI25" s="3">
        <v>10050</v>
      </c>
      <c r="AJ25" s="3">
        <v>10775</v>
      </c>
      <c r="AK25" s="3">
        <v>13782</v>
      </c>
      <c r="AL25" s="3">
        <v>18756</v>
      </c>
    </row>
    <row r="26" spans="1:38" ht="18" customHeight="1">
      <c r="A26" s="37"/>
      <c r="B26" s="37"/>
      <c r="C26" s="4" t="s">
        <v>47</v>
      </c>
      <c r="D26" s="3">
        <v>2600</v>
      </c>
      <c r="E26" s="3">
        <v>1700</v>
      </c>
      <c r="F26" s="3">
        <v>1100</v>
      </c>
      <c r="G26" s="3">
        <v>1000</v>
      </c>
      <c r="H26" s="3">
        <v>800</v>
      </c>
      <c r="I26" s="3">
        <v>900</v>
      </c>
      <c r="J26" s="3">
        <v>2500</v>
      </c>
      <c r="K26" s="3">
        <v>3100</v>
      </c>
      <c r="L26" s="3">
        <v>4000</v>
      </c>
      <c r="M26" s="3">
        <v>1700</v>
      </c>
      <c r="N26" s="3">
        <v>1900</v>
      </c>
      <c r="O26" s="3">
        <v>1500</v>
      </c>
      <c r="P26" s="3">
        <v>1600</v>
      </c>
      <c r="Q26" s="3">
        <v>2041</v>
      </c>
      <c r="R26" s="3">
        <v>2586</v>
      </c>
      <c r="S26" s="3">
        <v>4943</v>
      </c>
      <c r="T26" s="3">
        <v>11915</v>
      </c>
      <c r="U26" s="3">
        <v>10359</v>
      </c>
      <c r="V26" s="3">
        <v>7467</v>
      </c>
      <c r="W26" s="3">
        <v>10366</v>
      </c>
      <c r="X26" s="3">
        <v>12108</v>
      </c>
      <c r="Y26" s="3">
        <v>6251</v>
      </c>
      <c r="Z26" s="3">
        <v>5134</v>
      </c>
      <c r="AA26" s="3">
        <v>4314</v>
      </c>
      <c r="AB26" s="3">
        <v>3367</v>
      </c>
      <c r="AC26" s="3">
        <v>3574</v>
      </c>
      <c r="AD26" s="3">
        <v>4141</v>
      </c>
      <c r="AE26" s="3">
        <v>3315</v>
      </c>
      <c r="AF26" s="3">
        <v>2817</v>
      </c>
      <c r="AG26" s="3">
        <v>3926</v>
      </c>
      <c r="AH26" s="3">
        <v>4251</v>
      </c>
      <c r="AI26" s="3">
        <v>4801</v>
      </c>
      <c r="AJ26" s="3">
        <v>4856</v>
      </c>
      <c r="AK26" s="3">
        <v>3946</v>
      </c>
      <c r="AL26" s="3">
        <v>5270</v>
      </c>
    </row>
    <row r="27" spans="1:38" ht="30" customHeight="1">
      <c r="A27" s="37"/>
      <c r="B27" s="37"/>
      <c r="C27" s="4" t="s">
        <v>46</v>
      </c>
      <c r="D27" s="3">
        <v>32100</v>
      </c>
      <c r="E27" s="3">
        <v>29900</v>
      </c>
      <c r="F27" s="3">
        <v>32600</v>
      </c>
      <c r="G27" s="3">
        <v>34700</v>
      </c>
      <c r="H27" s="3">
        <v>26600</v>
      </c>
      <c r="I27" s="3">
        <v>24300</v>
      </c>
      <c r="J27" s="3">
        <v>31200</v>
      </c>
      <c r="K27" s="3">
        <v>35200</v>
      </c>
      <c r="L27" s="3">
        <v>30000</v>
      </c>
      <c r="M27" s="3">
        <v>30600</v>
      </c>
      <c r="N27" s="3">
        <v>27659</v>
      </c>
      <c r="O27" s="3">
        <v>26527</v>
      </c>
      <c r="P27" s="3">
        <v>29242</v>
      </c>
      <c r="Q27" s="3">
        <v>25624</v>
      </c>
      <c r="R27" s="3">
        <v>23318</v>
      </c>
      <c r="S27" s="3">
        <v>20978</v>
      </c>
      <c r="T27" s="3">
        <v>18508</v>
      </c>
      <c r="U27" s="3">
        <v>16916</v>
      </c>
      <c r="V27" s="3">
        <v>8687</v>
      </c>
      <c r="W27" s="3">
        <v>15113</v>
      </c>
      <c r="X27" s="3">
        <v>15360</v>
      </c>
      <c r="Y27" s="3">
        <v>17681</v>
      </c>
      <c r="Z27" s="3">
        <v>19225</v>
      </c>
      <c r="AA27" s="3">
        <v>17763</v>
      </c>
      <c r="AB27" s="3">
        <v>17055</v>
      </c>
      <c r="AC27" s="3">
        <v>12269</v>
      </c>
      <c r="AD27" s="3">
        <v>15334</v>
      </c>
      <c r="AE27" s="3">
        <v>18527</v>
      </c>
      <c r="AF27" s="3">
        <v>16190</v>
      </c>
      <c r="AG27" s="3">
        <v>14723</v>
      </c>
      <c r="AH27" s="3">
        <v>15087</v>
      </c>
      <c r="AI27" s="3">
        <v>15560</v>
      </c>
      <c r="AJ27" s="3">
        <v>11787</v>
      </c>
      <c r="AK27" s="3">
        <v>15868</v>
      </c>
      <c r="AL27" s="3">
        <v>16399</v>
      </c>
    </row>
    <row r="28" spans="1:38" ht="18" customHeight="1">
      <c r="A28" s="37"/>
      <c r="B28" s="37"/>
      <c r="C28" s="4" t="s">
        <v>45</v>
      </c>
      <c r="D28" s="3">
        <v>11200</v>
      </c>
      <c r="E28" s="3">
        <v>8700</v>
      </c>
      <c r="F28" s="3">
        <v>5200</v>
      </c>
      <c r="G28" s="3">
        <v>2000</v>
      </c>
      <c r="H28" s="3">
        <v>12000</v>
      </c>
      <c r="I28" s="3">
        <v>13900</v>
      </c>
      <c r="J28" s="3">
        <v>11800</v>
      </c>
      <c r="K28" s="3">
        <v>22100</v>
      </c>
      <c r="L28" s="3">
        <v>38600</v>
      </c>
      <c r="M28" s="3">
        <v>83800</v>
      </c>
      <c r="N28" s="3">
        <v>55419</v>
      </c>
      <c r="O28" s="3">
        <v>50673</v>
      </c>
      <c r="P28" s="3">
        <v>60029</v>
      </c>
      <c r="Q28" s="3">
        <v>66587</v>
      </c>
      <c r="R28" s="3">
        <v>100612</v>
      </c>
      <c r="S28" s="3">
        <v>109380</v>
      </c>
      <c r="T28" s="3">
        <v>150851</v>
      </c>
      <c r="U28" s="3">
        <v>174391</v>
      </c>
      <c r="V28" s="3">
        <v>161559</v>
      </c>
      <c r="W28" s="3">
        <v>191921</v>
      </c>
      <c r="X28" s="3">
        <v>256677</v>
      </c>
      <c r="Y28" s="3">
        <v>253213</v>
      </c>
      <c r="Z28" s="3">
        <v>263447</v>
      </c>
      <c r="AA28" s="3">
        <v>260866</v>
      </c>
      <c r="AB28" s="3">
        <v>216143</v>
      </c>
      <c r="AC28" s="3">
        <v>164609</v>
      </c>
      <c r="AD28" s="3">
        <v>155929</v>
      </c>
      <c r="AE28" s="3">
        <v>185274</v>
      </c>
      <c r="AF28" s="3">
        <v>209173</v>
      </c>
      <c r="AG28" s="3">
        <v>245734</v>
      </c>
      <c r="AH28" s="3">
        <v>285698</v>
      </c>
      <c r="AI28" s="3">
        <v>314888</v>
      </c>
      <c r="AJ28" s="3">
        <v>352546</v>
      </c>
      <c r="AK28" s="3">
        <v>307697</v>
      </c>
      <c r="AL28" s="3">
        <v>333286</v>
      </c>
    </row>
    <row r="29" spans="1:38" ht="18" customHeight="1">
      <c r="A29" s="37"/>
      <c r="B29" s="37"/>
      <c r="C29" s="4" t="s">
        <v>44</v>
      </c>
      <c r="D29" s="3">
        <v>10800</v>
      </c>
      <c r="E29" s="3">
        <v>8600</v>
      </c>
      <c r="F29" s="3">
        <v>5100</v>
      </c>
      <c r="G29" s="3">
        <v>1300</v>
      </c>
      <c r="H29" s="3">
        <v>800</v>
      </c>
      <c r="I29" s="3">
        <v>3600</v>
      </c>
      <c r="J29" s="3">
        <v>900</v>
      </c>
      <c r="K29" s="3">
        <v>300</v>
      </c>
      <c r="L29" s="3">
        <v>1200</v>
      </c>
      <c r="M29" s="3">
        <v>3000</v>
      </c>
      <c r="N29" s="3">
        <v>5360</v>
      </c>
      <c r="O29" s="3">
        <v>12205</v>
      </c>
      <c r="P29" s="3">
        <v>21004</v>
      </c>
      <c r="Q29" s="3">
        <v>8029</v>
      </c>
      <c r="R29" s="3">
        <v>24256</v>
      </c>
      <c r="S29" s="3">
        <v>28942</v>
      </c>
      <c r="T29" s="3">
        <v>26424</v>
      </c>
      <c r="U29" s="3">
        <v>67980</v>
      </c>
      <c r="V29" s="3">
        <v>65646</v>
      </c>
      <c r="W29" s="3">
        <v>106466</v>
      </c>
      <c r="X29" s="3">
        <v>92231</v>
      </c>
      <c r="Y29" s="3">
        <v>24040</v>
      </c>
      <c r="Z29" s="3">
        <v>78278</v>
      </c>
      <c r="AA29" s="3">
        <v>117502</v>
      </c>
      <c r="AB29" s="3">
        <v>104844</v>
      </c>
      <c r="AC29" s="3">
        <v>123485</v>
      </c>
      <c r="AD29" s="3">
        <v>124967</v>
      </c>
      <c r="AE29" s="3">
        <v>159803</v>
      </c>
      <c r="AF29" s="3">
        <v>145186</v>
      </c>
      <c r="AG29" s="3">
        <v>224259</v>
      </c>
      <c r="AH29" s="3">
        <v>274200</v>
      </c>
      <c r="AI29" s="3">
        <v>295904</v>
      </c>
      <c r="AJ29" s="3">
        <v>336365</v>
      </c>
      <c r="AK29" s="3">
        <v>300432</v>
      </c>
      <c r="AL29" s="3">
        <v>325528</v>
      </c>
    </row>
    <row r="30" spans="1:38" ht="18" customHeight="1">
      <c r="A30" s="37"/>
      <c r="B30" s="37"/>
      <c r="C30" s="4" t="s">
        <v>43</v>
      </c>
      <c r="D30" s="3">
        <v>400</v>
      </c>
      <c r="E30" s="3">
        <v>100</v>
      </c>
      <c r="F30" s="3">
        <v>100</v>
      </c>
      <c r="G30" s="3">
        <v>700</v>
      </c>
      <c r="H30" s="3">
        <v>11200</v>
      </c>
      <c r="I30" s="3">
        <v>10300</v>
      </c>
      <c r="J30" s="3">
        <v>10900</v>
      </c>
      <c r="K30" s="3">
        <v>21800</v>
      </c>
      <c r="L30" s="3">
        <v>37400</v>
      </c>
      <c r="M30" s="3">
        <v>80800</v>
      </c>
      <c r="N30" s="3">
        <v>50059</v>
      </c>
      <c r="O30" s="3">
        <v>38468</v>
      </c>
      <c r="P30" s="3">
        <v>39025</v>
      </c>
      <c r="Q30" s="3">
        <v>58558</v>
      </c>
      <c r="R30" s="3">
        <v>76356</v>
      </c>
      <c r="S30" s="3">
        <v>80438</v>
      </c>
      <c r="T30" s="3">
        <v>124427</v>
      </c>
      <c r="U30" s="3">
        <v>106411</v>
      </c>
      <c r="V30" s="3">
        <v>95913</v>
      </c>
      <c r="W30" s="3">
        <v>85455</v>
      </c>
      <c r="X30" s="3">
        <v>164446</v>
      </c>
      <c r="Y30" s="3">
        <v>229173</v>
      </c>
      <c r="Z30" s="3">
        <v>185169</v>
      </c>
      <c r="AA30" s="3">
        <v>143364</v>
      </c>
      <c r="AB30" s="3">
        <v>111299</v>
      </c>
      <c r="AC30" s="3">
        <v>41124</v>
      </c>
      <c r="AD30" s="3">
        <v>30962</v>
      </c>
      <c r="AE30" s="3">
        <v>25471</v>
      </c>
      <c r="AF30" s="3">
        <v>63987</v>
      </c>
      <c r="AG30" s="3">
        <v>21475</v>
      </c>
      <c r="AH30" s="3">
        <v>11498</v>
      </c>
      <c r="AI30" s="3">
        <v>18984</v>
      </c>
      <c r="AJ30" s="3">
        <v>16181</v>
      </c>
      <c r="AK30" s="3">
        <v>7265</v>
      </c>
      <c r="AL30" s="3">
        <v>7758</v>
      </c>
    </row>
    <row r="31" spans="1:38" ht="57" customHeight="1">
      <c r="A31" s="37"/>
      <c r="B31" s="37"/>
      <c r="C31" s="4" t="s">
        <v>42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>
        <v>200</v>
      </c>
      <c r="R31" s="3">
        <v>500</v>
      </c>
      <c r="S31" s="3">
        <v>158</v>
      </c>
      <c r="T31" s="3">
        <v>193</v>
      </c>
      <c r="U31" s="3">
        <v>346</v>
      </c>
      <c r="V31" s="3">
        <v>1124</v>
      </c>
      <c r="W31" s="3">
        <v>1851</v>
      </c>
      <c r="X31" s="3">
        <v>1781</v>
      </c>
      <c r="Y31" s="3">
        <v>6968</v>
      </c>
      <c r="Z31" s="3">
        <v>5639</v>
      </c>
      <c r="AA31" s="3">
        <v>5593</v>
      </c>
      <c r="AB31" s="3">
        <v>5990</v>
      </c>
      <c r="AC31" s="3">
        <v>4921</v>
      </c>
      <c r="AD31" s="3">
        <v>2993</v>
      </c>
      <c r="AE31" s="3">
        <v>3082</v>
      </c>
      <c r="AF31" s="3">
        <v>5289</v>
      </c>
      <c r="AG31" s="3">
        <v>5210</v>
      </c>
      <c r="AH31" s="3">
        <v>7708</v>
      </c>
      <c r="AI31" s="3">
        <v>6744</v>
      </c>
      <c r="AJ31" s="3">
        <v>6088</v>
      </c>
      <c r="AK31" s="3">
        <v>7898</v>
      </c>
      <c r="AL31" s="3">
        <v>11015</v>
      </c>
    </row>
    <row r="32" spans="1:38" ht="18" customHeight="1">
      <c r="A32" s="37"/>
      <c r="B32" s="37"/>
      <c r="C32" s="4" t="s">
        <v>41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800</v>
      </c>
      <c r="Z32" s="3">
        <v>2744</v>
      </c>
      <c r="AA32" s="3">
        <v>1396</v>
      </c>
      <c r="AB32" s="3">
        <v>2176</v>
      </c>
      <c r="AC32" s="3">
        <v>2625</v>
      </c>
      <c r="AD32" s="3">
        <v>1891</v>
      </c>
      <c r="AE32" s="3">
        <v>2718</v>
      </c>
      <c r="AF32" s="3">
        <v>2100</v>
      </c>
      <c r="AG32" s="3">
        <v>1877</v>
      </c>
      <c r="AH32" s="3">
        <v>2077</v>
      </c>
      <c r="AI32" s="3">
        <v>1562</v>
      </c>
      <c r="AJ32" s="3">
        <v>2083</v>
      </c>
      <c r="AK32" s="3">
        <v>1418</v>
      </c>
      <c r="AL32" s="3">
        <v>1141</v>
      </c>
    </row>
    <row r="33" spans="1:38" ht="18" customHeight="1">
      <c r="A33" s="37"/>
      <c r="B33" s="37"/>
      <c r="C33" s="4" t="s">
        <v>40</v>
      </c>
      <c r="D33" s="3"/>
      <c r="E33" s="3"/>
      <c r="F33" s="3"/>
      <c r="G33" s="3"/>
      <c r="H33" s="3"/>
      <c r="I33" s="3"/>
      <c r="J33" s="3"/>
      <c r="K33" s="3"/>
      <c r="L33" s="3">
        <v>600</v>
      </c>
      <c r="M33" s="3">
        <v>900</v>
      </c>
      <c r="N33" s="3">
        <v>761</v>
      </c>
      <c r="O33" s="3">
        <v>2367</v>
      </c>
      <c r="P33" s="3">
        <v>4822</v>
      </c>
      <c r="Q33" s="3">
        <v>6556</v>
      </c>
      <c r="R33" s="3">
        <v>5760</v>
      </c>
      <c r="S33" s="3">
        <v>3586</v>
      </c>
      <c r="T33" s="3">
        <v>1963</v>
      </c>
      <c r="U33" s="3">
        <v>1611</v>
      </c>
      <c r="V33" s="3">
        <v>1533</v>
      </c>
      <c r="W33" s="3">
        <v>677</v>
      </c>
      <c r="X33" s="3">
        <v>3580</v>
      </c>
      <c r="Y33" s="3">
        <v>5455</v>
      </c>
      <c r="Z33" s="3">
        <v>2995</v>
      </c>
      <c r="AA33" s="3">
        <v>5113</v>
      </c>
      <c r="AB33" s="3">
        <v>6003</v>
      </c>
      <c r="AC33" s="3">
        <v>6175</v>
      </c>
      <c r="AD33" s="3">
        <v>5987</v>
      </c>
      <c r="AE33" s="3">
        <v>7157</v>
      </c>
      <c r="AF33" s="3">
        <v>7161</v>
      </c>
      <c r="AG33" s="3">
        <v>3027</v>
      </c>
      <c r="AH33" s="3">
        <v>3382</v>
      </c>
      <c r="AI33" s="3">
        <v>3272</v>
      </c>
      <c r="AJ33" s="3">
        <v>2322</v>
      </c>
      <c r="AK33" s="3">
        <v>2418</v>
      </c>
      <c r="AL33" s="3">
        <v>3275</v>
      </c>
    </row>
    <row r="34" spans="1:38" ht="18" customHeight="1">
      <c r="A34" s="37"/>
      <c r="B34" s="37"/>
      <c r="C34" s="4" t="s">
        <v>39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>
        <v>100</v>
      </c>
      <c r="Z34" s="3">
        <v>100</v>
      </c>
      <c r="AA34" s="3">
        <v>283</v>
      </c>
      <c r="AB34" s="3">
        <v>1172</v>
      </c>
      <c r="AC34" s="3">
        <v>2348</v>
      </c>
      <c r="AD34" s="3">
        <v>2419</v>
      </c>
      <c r="AE34" s="3">
        <v>2479</v>
      </c>
      <c r="AF34" s="3">
        <v>3919</v>
      </c>
      <c r="AG34" s="3">
        <v>9212</v>
      </c>
      <c r="AH34" s="3">
        <v>5203</v>
      </c>
      <c r="AI34" s="3">
        <v>4801</v>
      </c>
      <c r="AJ34" s="3">
        <v>5316</v>
      </c>
      <c r="AK34" s="3">
        <v>2493</v>
      </c>
      <c r="AL34" s="3">
        <v>2420</v>
      </c>
    </row>
    <row r="35" spans="1:38" ht="18" customHeight="1">
      <c r="A35" s="37"/>
      <c r="B35" s="37"/>
      <c r="C35" s="4" t="s">
        <v>38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105</v>
      </c>
      <c r="AB35" s="3">
        <v>419</v>
      </c>
      <c r="AC35" s="3">
        <v>1540</v>
      </c>
      <c r="AD35" s="3">
        <v>432</v>
      </c>
      <c r="AE35" s="3">
        <v>281</v>
      </c>
      <c r="AF35" s="3">
        <v>2596</v>
      </c>
      <c r="AG35" s="3">
        <v>6191</v>
      </c>
      <c r="AH35" s="3">
        <v>2507</v>
      </c>
      <c r="AI35" s="3">
        <v>1040</v>
      </c>
      <c r="AJ35" s="3">
        <v>933</v>
      </c>
      <c r="AK35" s="3"/>
      <c r="AL35" s="3">
        <v>781</v>
      </c>
    </row>
    <row r="36" spans="1:38" ht="18" customHeight="1">
      <c r="A36" s="37"/>
      <c r="B36" s="37"/>
      <c r="C36" s="4" t="s">
        <v>37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>
        <v>178</v>
      </c>
      <c r="AB36" s="3">
        <v>754</v>
      </c>
      <c r="AC36" s="3">
        <v>809</v>
      </c>
      <c r="AD36" s="3">
        <v>1870</v>
      </c>
      <c r="AE36" s="3">
        <v>2174</v>
      </c>
      <c r="AF36" s="3">
        <v>1205</v>
      </c>
      <c r="AG36" s="3">
        <v>2825</v>
      </c>
      <c r="AH36" s="3">
        <v>2675</v>
      </c>
      <c r="AI36" s="3">
        <v>3750</v>
      </c>
      <c r="AJ36" s="3">
        <v>4371</v>
      </c>
      <c r="AK36" s="3"/>
      <c r="AL36" s="3">
        <v>1637</v>
      </c>
    </row>
    <row r="37" spans="1:38" ht="30" customHeight="1">
      <c r="A37" s="37"/>
      <c r="B37" s="37"/>
      <c r="C37" s="4" t="s">
        <v>36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12</v>
      </c>
      <c r="AK37" s="3"/>
      <c r="AL37" s="3">
        <v>2</v>
      </c>
    </row>
    <row r="38" spans="1:38" ht="18" customHeight="1">
      <c r="A38" s="37"/>
      <c r="B38" s="37"/>
      <c r="C38" s="4" t="s">
        <v>35</v>
      </c>
      <c r="D38" s="3"/>
      <c r="E38" s="3"/>
      <c r="F38" s="3"/>
      <c r="G38" s="3"/>
      <c r="H38" s="3"/>
      <c r="I38" s="3"/>
      <c r="J38" s="3"/>
      <c r="K38" s="3"/>
      <c r="L38" s="3"/>
      <c r="M38" s="3">
        <v>700</v>
      </c>
      <c r="N38" s="3">
        <v>769</v>
      </c>
      <c r="O38" s="3">
        <v>1104</v>
      </c>
      <c r="P38" s="3">
        <v>1108</v>
      </c>
      <c r="Q38" s="3">
        <v>1381</v>
      </c>
      <c r="R38" s="3">
        <v>1401</v>
      </c>
      <c r="S38" s="3">
        <v>2974</v>
      </c>
      <c r="T38" s="3">
        <v>1845</v>
      </c>
      <c r="U38" s="3">
        <v>1821</v>
      </c>
      <c r="V38" s="3">
        <v>1640</v>
      </c>
      <c r="W38" s="3">
        <v>1558</v>
      </c>
      <c r="X38" s="3">
        <v>1294</v>
      </c>
      <c r="Y38" s="3">
        <v>1288</v>
      </c>
      <c r="Z38" s="3">
        <v>1297</v>
      </c>
      <c r="AA38" s="3">
        <v>1328</v>
      </c>
      <c r="AB38" s="3">
        <v>1351</v>
      </c>
      <c r="AC38" s="3">
        <v>1356</v>
      </c>
      <c r="AD38" s="3">
        <v>1119</v>
      </c>
      <c r="AE38" s="3">
        <v>1181</v>
      </c>
      <c r="AF38" s="3">
        <v>1233</v>
      </c>
      <c r="AG38" s="3">
        <v>1227</v>
      </c>
      <c r="AH38" s="3">
        <v>1248</v>
      </c>
      <c r="AI38" s="3">
        <v>1202</v>
      </c>
      <c r="AJ38" s="3">
        <v>1119</v>
      </c>
      <c r="AK38" s="3">
        <v>1099</v>
      </c>
      <c r="AL38" s="3">
        <v>1083</v>
      </c>
    </row>
    <row r="39" spans="1:38" ht="30" customHeight="1">
      <c r="A39" s="37"/>
      <c r="B39" s="37"/>
      <c r="C39" s="4" t="s">
        <v>34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>
        <v>14551</v>
      </c>
      <c r="Y39" s="3">
        <v>14768</v>
      </c>
      <c r="Z39" s="3">
        <v>13044</v>
      </c>
      <c r="AA39" s="3">
        <v>13131</v>
      </c>
      <c r="AB39" s="3">
        <v>12584</v>
      </c>
      <c r="AC39" s="3">
        <v>11384</v>
      </c>
      <c r="AD39" s="3">
        <v>12520</v>
      </c>
      <c r="AE39" s="3">
        <v>12599</v>
      </c>
      <c r="AF39" s="3">
        <v>12732</v>
      </c>
      <c r="AG39" s="3">
        <v>13355</v>
      </c>
      <c r="AH39" s="3">
        <v>13657</v>
      </c>
      <c r="AI39" s="3">
        <v>13574</v>
      </c>
      <c r="AJ39" s="3">
        <v>14458</v>
      </c>
      <c r="AK39" s="3">
        <v>14716</v>
      </c>
      <c r="AL39" s="3">
        <v>14527</v>
      </c>
    </row>
    <row r="40" spans="1:38" ht="30" customHeight="1">
      <c r="A40" s="37"/>
      <c r="B40" s="37"/>
      <c r="C40" s="4" t="s">
        <v>33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>
        <v>240</v>
      </c>
      <c r="O40" s="3">
        <v>240</v>
      </c>
      <c r="P40" s="3">
        <v>242</v>
      </c>
      <c r="Q40" s="3">
        <v>299</v>
      </c>
      <c r="R40" s="3">
        <v>345</v>
      </c>
      <c r="S40" s="3">
        <v>1007</v>
      </c>
      <c r="T40" s="3">
        <v>989</v>
      </c>
      <c r="U40" s="3">
        <v>637</v>
      </c>
      <c r="V40" s="3">
        <v>582</v>
      </c>
      <c r="W40" s="3">
        <v>449</v>
      </c>
      <c r="X40" s="3">
        <v>508</v>
      </c>
      <c r="Y40" s="3">
        <v>527</v>
      </c>
      <c r="Z40" s="3">
        <v>509</v>
      </c>
      <c r="AA40" s="3">
        <v>478</v>
      </c>
      <c r="AB40" s="3">
        <v>500</v>
      </c>
      <c r="AC40" s="3">
        <v>511</v>
      </c>
      <c r="AD40" s="3">
        <v>489</v>
      </c>
      <c r="AE40" s="3">
        <v>504</v>
      </c>
      <c r="AF40" s="3">
        <v>492</v>
      </c>
      <c r="AG40" s="3">
        <v>489</v>
      </c>
      <c r="AH40" s="3">
        <v>668</v>
      </c>
      <c r="AI40" s="3">
        <v>767</v>
      </c>
      <c r="AJ40" s="3">
        <v>749</v>
      </c>
      <c r="AK40" s="3">
        <v>748</v>
      </c>
      <c r="AL40" s="3">
        <v>487</v>
      </c>
    </row>
    <row r="41" spans="1:38" ht="18" customHeight="1">
      <c r="A41" s="37"/>
      <c r="B41" s="37"/>
      <c r="C41" s="4" t="s">
        <v>32</v>
      </c>
      <c r="D41" s="3">
        <v>16200</v>
      </c>
      <c r="E41" s="3">
        <v>20600</v>
      </c>
      <c r="F41" s="3">
        <v>19800</v>
      </c>
      <c r="G41" s="3">
        <v>25000</v>
      </c>
      <c r="H41" s="3">
        <v>27500</v>
      </c>
      <c r="I41" s="3">
        <v>25864</v>
      </c>
      <c r="J41" s="3">
        <v>29416</v>
      </c>
      <c r="K41" s="3">
        <v>26792</v>
      </c>
      <c r="L41" s="3">
        <v>28140</v>
      </c>
      <c r="M41" s="3">
        <v>24881</v>
      </c>
      <c r="N41" s="3">
        <v>21937</v>
      </c>
      <c r="O41" s="3">
        <v>21117</v>
      </c>
      <c r="P41" s="3">
        <v>20700</v>
      </c>
      <c r="Q41" s="3">
        <v>27086</v>
      </c>
      <c r="R41" s="3">
        <v>20446</v>
      </c>
      <c r="S41" s="3">
        <v>20685</v>
      </c>
      <c r="T41" s="3">
        <v>15453</v>
      </c>
      <c r="U41" s="3">
        <v>14867</v>
      </c>
      <c r="V41" s="3">
        <v>14161</v>
      </c>
      <c r="W41" s="3">
        <v>14119</v>
      </c>
      <c r="X41" s="3">
        <v>14027</v>
      </c>
      <c r="Y41" s="3">
        <v>14240</v>
      </c>
      <c r="Z41" s="3">
        <v>12557</v>
      </c>
      <c r="AA41" s="3">
        <v>12638</v>
      </c>
      <c r="AB41" s="3">
        <v>12084</v>
      </c>
      <c r="AC41" s="3">
        <v>10873</v>
      </c>
      <c r="AD41" s="3">
        <v>12030</v>
      </c>
      <c r="AE41" s="3">
        <v>12096</v>
      </c>
      <c r="AF41" s="3">
        <v>12237</v>
      </c>
      <c r="AG41" s="3">
        <v>12866</v>
      </c>
      <c r="AH41" s="3">
        <v>12990</v>
      </c>
      <c r="AI41" s="3">
        <v>12807</v>
      </c>
      <c r="AJ41" s="3">
        <v>13711</v>
      </c>
      <c r="AK41" s="3">
        <v>13968</v>
      </c>
      <c r="AL41" s="3">
        <v>14040</v>
      </c>
    </row>
    <row r="42" spans="1:38" ht="18" customHeight="1">
      <c r="A42" s="37"/>
      <c r="B42" s="37"/>
      <c r="C42" s="4" t="s">
        <v>31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5727</v>
      </c>
      <c r="O42" s="3">
        <v>5738</v>
      </c>
      <c r="P42" s="3">
        <v>6088</v>
      </c>
      <c r="Q42" s="3">
        <v>8316</v>
      </c>
      <c r="R42" s="3">
        <v>6164</v>
      </c>
      <c r="S42" s="3">
        <v>6537</v>
      </c>
      <c r="T42" s="3">
        <v>4571</v>
      </c>
      <c r="U42" s="3">
        <v>3862</v>
      </c>
      <c r="V42" s="3">
        <v>3767</v>
      </c>
      <c r="W42" s="3">
        <v>3531</v>
      </c>
      <c r="X42" s="3">
        <v>3213</v>
      </c>
      <c r="Y42" s="3">
        <v>3300</v>
      </c>
      <c r="Z42" s="3">
        <v>2894</v>
      </c>
      <c r="AA42" s="3">
        <v>2844</v>
      </c>
      <c r="AB42" s="3">
        <v>2756</v>
      </c>
      <c r="AC42" s="3">
        <v>2374</v>
      </c>
      <c r="AD42" s="3">
        <v>2600</v>
      </c>
      <c r="AE42" s="3">
        <v>2564</v>
      </c>
      <c r="AF42" s="3">
        <v>2499</v>
      </c>
      <c r="AG42" s="3">
        <v>2447</v>
      </c>
      <c r="AH42" s="3">
        <v>2389</v>
      </c>
      <c r="AI42" s="3">
        <v>2306</v>
      </c>
      <c r="AJ42" s="3">
        <v>2253</v>
      </c>
      <c r="AK42" s="3">
        <v>2188</v>
      </c>
      <c r="AL42" s="3">
        <v>1887</v>
      </c>
    </row>
    <row r="43" spans="1:38" ht="18" customHeight="1">
      <c r="A43" s="37"/>
      <c r="B43" s="37"/>
      <c r="C43" s="4" t="s">
        <v>30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4261</v>
      </c>
      <c r="O43" s="3">
        <v>3956</v>
      </c>
      <c r="P43" s="3">
        <v>3762</v>
      </c>
      <c r="Q43" s="3">
        <v>6448</v>
      </c>
      <c r="R43" s="3">
        <v>4693</v>
      </c>
      <c r="S43" s="3">
        <v>4788</v>
      </c>
      <c r="T43" s="3">
        <v>3208</v>
      </c>
      <c r="U43" s="3">
        <v>2713</v>
      </c>
      <c r="V43" s="3">
        <v>2557</v>
      </c>
      <c r="W43" s="3">
        <v>2615</v>
      </c>
      <c r="X43" s="3">
        <v>2326</v>
      </c>
      <c r="Y43" s="3">
        <v>2412</v>
      </c>
      <c r="Z43" s="3">
        <v>2103</v>
      </c>
      <c r="AA43" s="3">
        <v>2217</v>
      </c>
      <c r="AB43" s="3">
        <v>2085</v>
      </c>
      <c r="AC43" s="3">
        <v>1863</v>
      </c>
      <c r="AD43" s="3">
        <v>2169</v>
      </c>
      <c r="AE43" s="3">
        <v>2039</v>
      </c>
      <c r="AF43" s="3">
        <v>1972</v>
      </c>
      <c r="AG43" s="3">
        <v>1974</v>
      </c>
      <c r="AH43" s="3">
        <v>1904</v>
      </c>
      <c r="AI43" s="3">
        <v>1778</v>
      </c>
      <c r="AJ43" s="3">
        <v>1811</v>
      </c>
      <c r="AK43" s="3">
        <v>1781</v>
      </c>
      <c r="AL43" s="3">
        <v>1668</v>
      </c>
    </row>
    <row r="44" spans="1:38" ht="18" customHeight="1">
      <c r="A44" s="37"/>
      <c r="B44" s="37"/>
      <c r="C44" s="4" t="s">
        <v>29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2587</v>
      </c>
      <c r="O44" s="3">
        <v>2611</v>
      </c>
      <c r="P44" s="3">
        <v>2465</v>
      </c>
      <c r="Q44" s="3">
        <v>2265</v>
      </c>
      <c r="R44" s="3">
        <v>2950</v>
      </c>
      <c r="S44" s="3">
        <v>1942</v>
      </c>
      <c r="T44" s="3">
        <v>1863</v>
      </c>
      <c r="U44" s="3">
        <v>2038</v>
      </c>
      <c r="V44" s="3">
        <v>2049</v>
      </c>
      <c r="W44" s="3">
        <v>2048</v>
      </c>
      <c r="X44" s="3">
        <v>1886</v>
      </c>
      <c r="Y44" s="3">
        <v>2004</v>
      </c>
      <c r="Z44" s="3">
        <v>1789</v>
      </c>
      <c r="AA44" s="3">
        <v>1784</v>
      </c>
      <c r="AB44" s="3">
        <v>1843</v>
      </c>
      <c r="AC44" s="3">
        <v>1530</v>
      </c>
      <c r="AD44" s="3">
        <v>1866</v>
      </c>
      <c r="AE44" s="3">
        <v>1865</v>
      </c>
      <c r="AF44" s="3">
        <v>1870</v>
      </c>
      <c r="AG44" s="3">
        <v>1919</v>
      </c>
      <c r="AH44" s="3">
        <v>1992</v>
      </c>
      <c r="AI44" s="3">
        <v>1910</v>
      </c>
      <c r="AJ44" s="3">
        <v>1900</v>
      </c>
      <c r="AK44" s="3">
        <v>1988</v>
      </c>
      <c r="AL44" s="3">
        <v>1828</v>
      </c>
    </row>
    <row r="45" spans="1:38" ht="18" customHeight="1">
      <c r="A45" s="37"/>
      <c r="B45" s="37"/>
      <c r="C45" s="4" t="s">
        <v>28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4076</v>
      </c>
      <c r="O45" s="3">
        <v>3916</v>
      </c>
      <c r="P45" s="3">
        <v>3971</v>
      </c>
      <c r="Q45" s="3">
        <v>5909</v>
      </c>
      <c r="R45" s="3">
        <v>4300</v>
      </c>
      <c r="S45" s="3">
        <v>4038</v>
      </c>
      <c r="T45" s="3">
        <v>2828</v>
      </c>
      <c r="U45" s="3">
        <v>2381</v>
      </c>
      <c r="V45" s="3">
        <v>2205</v>
      </c>
      <c r="W45" s="3">
        <v>2244</v>
      </c>
      <c r="X45" s="3">
        <v>1956</v>
      </c>
      <c r="Y45" s="3">
        <v>2185</v>
      </c>
      <c r="Z45" s="3">
        <v>1891</v>
      </c>
      <c r="AA45" s="3">
        <v>1912</v>
      </c>
      <c r="AB45" s="3">
        <v>1932</v>
      </c>
      <c r="AC45" s="3">
        <v>1771</v>
      </c>
      <c r="AD45" s="3">
        <v>1993</v>
      </c>
      <c r="AE45" s="3">
        <v>2126</v>
      </c>
      <c r="AF45" s="3">
        <v>2364</v>
      </c>
      <c r="AG45" s="3">
        <v>2620</v>
      </c>
      <c r="AH45" s="3">
        <v>2357</v>
      </c>
      <c r="AI45" s="3">
        <v>2294</v>
      </c>
      <c r="AJ45" s="3">
        <v>2537</v>
      </c>
      <c r="AK45" s="3">
        <v>2589</v>
      </c>
      <c r="AL45" s="3">
        <v>2591</v>
      </c>
    </row>
    <row r="46" spans="1:38" ht="42.95" customHeight="1">
      <c r="A46" s="37"/>
      <c r="B46" s="37"/>
      <c r="C46" s="4" t="s">
        <v>27</v>
      </c>
      <c r="D46" s="3">
        <v>54400</v>
      </c>
      <c r="E46" s="3">
        <v>56300</v>
      </c>
      <c r="F46" s="3">
        <v>56300</v>
      </c>
      <c r="G46" s="3">
        <v>53800</v>
      </c>
      <c r="H46" s="3">
        <v>55300</v>
      </c>
      <c r="I46" s="3">
        <v>64600</v>
      </c>
      <c r="J46" s="3">
        <v>54000</v>
      </c>
      <c r="K46" s="3">
        <v>51300</v>
      </c>
      <c r="L46" s="3">
        <v>58300</v>
      </c>
      <c r="M46" s="3">
        <v>46800</v>
      </c>
      <c r="N46" s="3">
        <v>39115</v>
      </c>
      <c r="O46" s="3">
        <v>37271</v>
      </c>
      <c r="P46" s="3">
        <v>35960</v>
      </c>
      <c r="Q46" s="3">
        <v>25742</v>
      </c>
      <c r="R46" s="3">
        <v>13645</v>
      </c>
      <c r="S46" s="3">
        <v>11705</v>
      </c>
      <c r="T46" s="3">
        <v>7138</v>
      </c>
      <c r="U46" s="3">
        <v>5177</v>
      </c>
      <c r="V46" s="3">
        <v>4514</v>
      </c>
      <c r="W46" s="3">
        <v>3450</v>
      </c>
      <c r="X46" s="3">
        <v>1685</v>
      </c>
      <c r="Y46" s="3">
        <v>1745</v>
      </c>
      <c r="Z46" s="3">
        <v>1427</v>
      </c>
      <c r="AA46" s="3">
        <v>1519</v>
      </c>
      <c r="AB46" s="3">
        <v>1376</v>
      </c>
      <c r="AC46" s="3">
        <v>1283</v>
      </c>
      <c r="AD46" s="3">
        <v>872</v>
      </c>
      <c r="AE46" s="3">
        <v>833</v>
      </c>
      <c r="AF46" s="3">
        <v>807</v>
      </c>
      <c r="AG46" s="3">
        <v>689</v>
      </c>
      <c r="AH46" s="3">
        <v>202</v>
      </c>
      <c r="AI46" s="3">
        <v>323</v>
      </c>
      <c r="AJ46" s="3">
        <v>196</v>
      </c>
      <c r="AK46" s="3">
        <v>201</v>
      </c>
      <c r="AL46" s="3">
        <v>120</v>
      </c>
    </row>
    <row r="47" spans="1:38" ht="42.95" customHeight="1">
      <c r="A47" s="37"/>
      <c r="B47" s="37"/>
      <c r="C47" s="4" t="s">
        <v>26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1574</v>
      </c>
      <c r="S47" s="3">
        <v>818</v>
      </c>
      <c r="T47" s="3">
        <v>479</v>
      </c>
      <c r="U47" s="3">
        <v>401</v>
      </c>
      <c r="V47" s="3">
        <v>305</v>
      </c>
      <c r="W47" s="3">
        <v>203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176</v>
      </c>
      <c r="AE47" s="3">
        <v>196</v>
      </c>
      <c r="AF47" s="3">
        <v>239</v>
      </c>
      <c r="AG47" s="3">
        <v>156</v>
      </c>
      <c r="AH47" s="3">
        <v>33</v>
      </c>
      <c r="AI47" s="3">
        <v>156</v>
      </c>
      <c r="AJ47" s="3">
        <v>152</v>
      </c>
      <c r="AK47" s="3">
        <v>145</v>
      </c>
      <c r="AL47" s="3">
        <v>16</v>
      </c>
    </row>
    <row r="48" spans="1:38" ht="30" customHeight="1">
      <c r="A48" s="37"/>
      <c r="B48" s="37"/>
      <c r="C48" s="4" t="s">
        <v>25</v>
      </c>
      <c r="D48" s="3">
        <v>77800</v>
      </c>
      <c r="E48" s="3">
        <v>66100</v>
      </c>
      <c r="F48" s="3">
        <v>29500</v>
      </c>
      <c r="G48" s="3">
        <v>15900</v>
      </c>
      <c r="H48" s="3">
        <v>7500</v>
      </c>
      <c r="I48" s="3">
        <v>4200</v>
      </c>
      <c r="J48" s="3">
        <v>4300</v>
      </c>
      <c r="K48" s="3">
        <v>3500</v>
      </c>
      <c r="L48" s="3">
        <v>6200</v>
      </c>
      <c r="M48" s="3">
        <v>6300</v>
      </c>
      <c r="N48" s="3">
        <v>10305</v>
      </c>
      <c r="O48" s="3">
        <v>11636</v>
      </c>
      <c r="P48" s="3">
        <v>13804</v>
      </c>
      <c r="Q48" s="3">
        <v>13393</v>
      </c>
      <c r="R48" s="3">
        <v>15412</v>
      </c>
      <c r="S48" s="3">
        <v>13847</v>
      </c>
      <c r="T48" s="3">
        <v>20288</v>
      </c>
      <c r="U48" s="3">
        <v>21772</v>
      </c>
      <c r="V48" s="3">
        <v>21509</v>
      </c>
      <c r="W48" s="3">
        <v>18643</v>
      </c>
      <c r="X48" s="3">
        <v>17697</v>
      </c>
      <c r="Y48" s="3">
        <v>21059</v>
      </c>
      <c r="Z48" s="3">
        <v>22690</v>
      </c>
      <c r="AA48" s="3">
        <v>22838</v>
      </c>
      <c r="AB48" s="3">
        <v>28824</v>
      </c>
      <c r="AC48" s="3">
        <v>29378</v>
      </c>
      <c r="AD48" s="3">
        <v>26803</v>
      </c>
      <c r="AE48" s="3">
        <v>26285</v>
      </c>
      <c r="AF48" s="3">
        <v>28454</v>
      </c>
      <c r="AG48" s="3">
        <v>33190</v>
      </c>
      <c r="AH48" s="3">
        <v>30329</v>
      </c>
      <c r="AI48" s="3">
        <v>30081</v>
      </c>
      <c r="AJ48" s="3">
        <v>33521</v>
      </c>
      <c r="AK48" s="3">
        <v>47196</v>
      </c>
      <c r="AL48" s="3">
        <v>43569</v>
      </c>
    </row>
    <row r="49" spans="1:38" ht="30" customHeight="1">
      <c r="A49" s="37"/>
      <c r="B49" s="37"/>
      <c r="C49" s="4" t="s">
        <v>24</v>
      </c>
      <c r="D49" s="3">
        <v>82700</v>
      </c>
      <c r="E49" s="3">
        <v>71200</v>
      </c>
      <c r="F49" s="3">
        <v>36400</v>
      </c>
      <c r="G49" s="3">
        <v>34100</v>
      </c>
      <c r="H49" s="3">
        <v>22900</v>
      </c>
      <c r="I49" s="3">
        <v>13600</v>
      </c>
      <c r="J49" s="3">
        <v>10100</v>
      </c>
      <c r="K49" s="3">
        <v>9800</v>
      </c>
      <c r="L49" s="3">
        <v>8100</v>
      </c>
      <c r="M49" s="3">
        <v>5500</v>
      </c>
      <c r="N49" s="3">
        <v>5481</v>
      </c>
      <c r="O49" s="3">
        <v>3547</v>
      </c>
      <c r="P49" s="3">
        <v>2894</v>
      </c>
      <c r="Q49" s="3">
        <v>1350</v>
      </c>
      <c r="R49" s="3">
        <v>3554</v>
      </c>
      <c r="S49" s="3">
        <v>7315</v>
      </c>
      <c r="T49" s="3">
        <v>4641</v>
      </c>
      <c r="U49" s="3">
        <v>2692</v>
      </c>
      <c r="V49" s="3">
        <v>1451</v>
      </c>
      <c r="W49" s="3">
        <v>1677</v>
      </c>
      <c r="X49" s="3">
        <v>1170</v>
      </c>
      <c r="Y49" s="3">
        <v>1001</v>
      </c>
      <c r="Z49" s="3">
        <v>1192</v>
      </c>
      <c r="AA49" s="3">
        <v>1382</v>
      </c>
      <c r="AB49" s="3">
        <v>2078</v>
      </c>
      <c r="AC49" s="3">
        <v>4030</v>
      </c>
      <c r="AD49" s="3">
        <v>4006</v>
      </c>
      <c r="AE49" s="3">
        <v>4569</v>
      </c>
      <c r="AF49" s="3">
        <v>5302</v>
      </c>
      <c r="AG49" s="3">
        <v>5828</v>
      </c>
      <c r="AH49" s="3">
        <v>4263</v>
      </c>
      <c r="AI49" s="3">
        <v>4228</v>
      </c>
      <c r="AJ49" s="3">
        <v>3876</v>
      </c>
      <c r="AK49" s="3">
        <v>3619</v>
      </c>
      <c r="AL49" s="3">
        <v>3566</v>
      </c>
    </row>
    <row r="50" spans="1:38" ht="42.95" customHeight="1">
      <c r="A50" s="37"/>
      <c r="B50" s="37"/>
      <c r="C50" s="4" t="s">
        <v>23</v>
      </c>
      <c r="D50" s="3">
        <v>106000</v>
      </c>
      <c r="E50" s="3">
        <v>83200</v>
      </c>
      <c r="F50" s="3">
        <v>68000</v>
      </c>
      <c r="G50" s="3">
        <v>73600</v>
      </c>
      <c r="H50" s="3">
        <v>64200</v>
      </c>
      <c r="I50" s="3">
        <v>44300</v>
      </c>
      <c r="J50" s="3">
        <v>39100</v>
      </c>
      <c r="K50" s="3">
        <v>43300</v>
      </c>
      <c r="L50" s="3">
        <v>37400</v>
      </c>
      <c r="M50" s="3">
        <v>33900</v>
      </c>
      <c r="N50" s="3">
        <v>25337</v>
      </c>
      <c r="O50" s="3">
        <v>28846</v>
      </c>
      <c r="P50" s="3">
        <v>23632</v>
      </c>
      <c r="Q50" s="3">
        <v>12905</v>
      </c>
      <c r="R50" s="3">
        <v>10647</v>
      </c>
      <c r="S50" s="3">
        <v>65391</v>
      </c>
      <c r="T50" s="3">
        <v>25675</v>
      </c>
      <c r="U50" s="3">
        <v>13128</v>
      </c>
      <c r="V50" s="3">
        <v>56916</v>
      </c>
      <c r="W50" s="3">
        <v>10358</v>
      </c>
      <c r="X50" s="3">
        <v>8050</v>
      </c>
      <c r="Y50" s="3">
        <v>7410</v>
      </c>
      <c r="Z50" s="3">
        <v>6747</v>
      </c>
      <c r="AA50" s="3">
        <v>8365</v>
      </c>
      <c r="AB50" s="3">
        <v>11047</v>
      </c>
      <c r="AC50" s="3">
        <v>8009</v>
      </c>
      <c r="AD50" s="3">
        <v>8837</v>
      </c>
      <c r="AE50" s="3">
        <v>6877</v>
      </c>
      <c r="AF50" s="3">
        <v>12969</v>
      </c>
      <c r="AG50" s="3">
        <v>12297</v>
      </c>
      <c r="AH50" s="3">
        <v>10644</v>
      </c>
      <c r="AI50" s="3">
        <v>9447</v>
      </c>
      <c r="AJ50" s="3">
        <v>9487</v>
      </c>
      <c r="AK50" s="3">
        <v>11641</v>
      </c>
      <c r="AL50" s="3">
        <v>13934</v>
      </c>
    </row>
    <row r="51" spans="1:38" ht="42.95" customHeight="1">
      <c r="A51" s="37"/>
      <c r="B51" s="37"/>
      <c r="C51" s="4" t="s">
        <v>22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 t="s">
        <v>240</v>
      </c>
    </row>
    <row r="52" spans="1:38" ht="57" customHeight="1">
      <c r="A52" s="37"/>
      <c r="B52" s="37"/>
      <c r="C52" s="4" t="s">
        <v>21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 t="s">
        <v>240</v>
      </c>
    </row>
    <row r="53" spans="1:38" ht="30" customHeight="1">
      <c r="A53" s="37"/>
      <c r="B53" s="37"/>
      <c r="C53" s="4" t="s">
        <v>20</v>
      </c>
      <c r="D53" s="3"/>
      <c r="E53" s="3">
        <v>483400</v>
      </c>
      <c r="F53" s="3">
        <v>478400</v>
      </c>
      <c r="G53" s="3">
        <v>423900</v>
      </c>
      <c r="H53" s="3">
        <v>380000</v>
      </c>
      <c r="I53" s="3">
        <v>352200</v>
      </c>
      <c r="J53" s="3">
        <v>360700</v>
      </c>
      <c r="K53" s="3">
        <v>333900</v>
      </c>
      <c r="L53" s="3">
        <v>306700</v>
      </c>
      <c r="M53" s="3">
        <v>264500</v>
      </c>
      <c r="N53" s="3">
        <v>230231</v>
      </c>
      <c r="O53" s="3">
        <v>192000</v>
      </c>
      <c r="P53" s="3">
        <v>187042</v>
      </c>
      <c r="Q53" s="3">
        <v>196920</v>
      </c>
      <c r="R53" s="3">
        <v>237559</v>
      </c>
      <c r="S53" s="3">
        <v>416122</v>
      </c>
      <c r="T53" s="3">
        <v>434616</v>
      </c>
      <c r="U53" s="3">
        <v>368063</v>
      </c>
      <c r="V53" s="3">
        <v>359864</v>
      </c>
      <c r="W53" s="3">
        <v>485613</v>
      </c>
      <c r="X53" s="3">
        <v>543834</v>
      </c>
      <c r="Y53" s="3">
        <v>562026</v>
      </c>
      <c r="Z53" s="3">
        <v>579037</v>
      </c>
      <c r="AA53" s="3">
        <v>561277</v>
      </c>
      <c r="AB53" s="3">
        <v>543597</v>
      </c>
      <c r="AC53" s="3">
        <v>310982</v>
      </c>
      <c r="AD53" s="3">
        <v>227316</v>
      </c>
      <c r="AE53" s="3">
        <v>198711</v>
      </c>
      <c r="AF53" s="3">
        <v>204837</v>
      </c>
      <c r="AG53" s="3">
        <v>258533</v>
      </c>
      <c r="AH53" s="3">
        <v>251383</v>
      </c>
      <c r="AI53" s="3">
        <v>239239</v>
      </c>
      <c r="AJ53" s="3">
        <v>222342</v>
      </c>
      <c r="AK53" s="3">
        <v>220675</v>
      </c>
      <c r="AL53" s="3">
        <v>230903</v>
      </c>
    </row>
    <row r="54" spans="1:38" ht="42.95" customHeight="1">
      <c r="A54" s="37"/>
      <c r="B54" s="37"/>
      <c r="C54" s="4" t="s">
        <v>19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 t="s">
        <v>240</v>
      </c>
    </row>
    <row r="55" spans="1:38" ht="57" customHeight="1">
      <c r="A55" s="37"/>
      <c r="B55" s="37"/>
      <c r="C55" s="4" t="s">
        <v>18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 t="s">
        <v>240</v>
      </c>
    </row>
    <row r="56" spans="1:38" ht="18" customHeight="1">
      <c r="A56" s="37"/>
      <c r="B56" s="37"/>
      <c r="C56" s="4" t="s">
        <v>17</v>
      </c>
      <c r="D56" s="3">
        <v>704800</v>
      </c>
      <c r="E56" s="3">
        <v>704800</v>
      </c>
      <c r="F56" s="3">
        <v>647400</v>
      </c>
      <c r="G56" s="3">
        <v>598000</v>
      </c>
      <c r="H56" s="3">
        <v>604100</v>
      </c>
      <c r="I56" s="3">
        <v>608700</v>
      </c>
      <c r="J56" s="3">
        <v>657900</v>
      </c>
      <c r="K56" s="3">
        <v>687300</v>
      </c>
      <c r="L56" s="3">
        <v>729100</v>
      </c>
      <c r="M56" s="3">
        <v>725800</v>
      </c>
      <c r="N56" s="3">
        <v>743980</v>
      </c>
      <c r="O56" s="3">
        <v>723570</v>
      </c>
      <c r="P56" s="3">
        <v>705401</v>
      </c>
      <c r="Q56" s="3">
        <v>808459</v>
      </c>
      <c r="R56" s="3">
        <v>632810</v>
      </c>
      <c r="S56" s="3">
        <v>693219</v>
      </c>
      <c r="T56" s="3">
        <v>724234</v>
      </c>
      <c r="U56" s="3">
        <v>689901</v>
      </c>
      <c r="V56" s="3">
        <v>657889</v>
      </c>
      <c r="W56" s="3">
        <v>490524</v>
      </c>
      <c r="X56" s="3">
        <v>401423</v>
      </c>
      <c r="Y56" s="3">
        <v>382480</v>
      </c>
      <c r="Z56" s="3">
        <v>356391</v>
      </c>
      <c r="AA56" s="3">
        <v>369331</v>
      </c>
      <c r="AB56" s="3">
        <v>368060</v>
      </c>
      <c r="AC56" s="3">
        <v>603147</v>
      </c>
      <c r="AD56" s="3">
        <v>674118</v>
      </c>
      <c r="AE56" s="3">
        <v>694057</v>
      </c>
      <c r="AF56" s="3">
        <v>695711</v>
      </c>
      <c r="AG56" s="3">
        <v>626022</v>
      </c>
      <c r="AH56" s="3">
        <v>569976</v>
      </c>
      <c r="AI56" s="3">
        <v>534387</v>
      </c>
      <c r="AJ56" s="3">
        <v>494386</v>
      </c>
      <c r="AK56" s="3">
        <v>470749</v>
      </c>
      <c r="AL56" s="3">
        <v>451203</v>
      </c>
    </row>
    <row r="57" spans="1:38" ht="18" customHeight="1">
      <c r="A57" s="37"/>
      <c r="B57" s="37"/>
      <c r="C57" s="4" t="s">
        <v>16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 t="s">
        <v>240</v>
      </c>
    </row>
    <row r="58" spans="1:38" ht="30" customHeight="1">
      <c r="A58" s="37"/>
      <c r="B58" s="37"/>
      <c r="C58" s="4" t="s">
        <v>15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 t="s">
        <v>240</v>
      </c>
    </row>
    <row r="59" spans="1:38" ht="30" customHeight="1">
      <c r="A59" s="37"/>
      <c r="B59" s="37"/>
      <c r="C59" s="4" t="s">
        <v>14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>
        <v>164466</v>
      </c>
      <c r="R59" s="3">
        <v>322319</v>
      </c>
      <c r="S59" s="3">
        <v>197475</v>
      </c>
      <c r="T59" s="3">
        <v>152026</v>
      </c>
      <c r="U59" s="3">
        <v>140434</v>
      </c>
      <c r="V59" s="3">
        <v>125250</v>
      </c>
      <c r="W59" s="3">
        <v>117119</v>
      </c>
      <c r="X59" s="3">
        <v>212708</v>
      </c>
      <c r="Y59" s="3">
        <v>206789</v>
      </c>
      <c r="Z59" s="3">
        <v>193454</v>
      </c>
      <c r="AA59" s="3">
        <v>199031</v>
      </c>
      <c r="AB59" s="3">
        <v>200043</v>
      </c>
      <c r="AC59" s="3">
        <v>195779</v>
      </c>
      <c r="AD59" s="3">
        <v>102441</v>
      </c>
      <c r="AE59" s="3">
        <v>102011</v>
      </c>
      <c r="AF59" s="3">
        <v>100221</v>
      </c>
      <c r="AG59" s="3">
        <v>101992</v>
      </c>
      <c r="AH59" s="3">
        <v>88002</v>
      </c>
      <c r="AI59" s="3">
        <v>88211</v>
      </c>
      <c r="AJ59" s="3">
        <v>88587</v>
      </c>
      <c r="AK59" s="3">
        <v>83589</v>
      </c>
      <c r="AL59" s="3">
        <v>77244</v>
      </c>
    </row>
    <row r="60" spans="1:38" ht="30" customHeight="1">
      <c r="A60" s="37"/>
      <c r="B60" s="37"/>
      <c r="C60" s="4" t="s">
        <v>13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 t="s">
        <v>240</v>
      </c>
    </row>
    <row r="61" spans="1:38" ht="42.95" customHeight="1">
      <c r="A61" s="37"/>
      <c r="B61" s="37"/>
      <c r="C61" s="4" t="s">
        <v>12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 t="s">
        <v>240</v>
      </c>
    </row>
    <row r="62" spans="1:38" ht="30" customHeight="1">
      <c r="A62" s="37"/>
      <c r="B62" s="37"/>
      <c r="C62" s="4" t="s">
        <v>11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40451</v>
      </c>
      <c r="O62" s="3">
        <v>41465</v>
      </c>
      <c r="P62" s="3">
        <v>41845</v>
      </c>
      <c r="Q62" s="3">
        <v>32345</v>
      </c>
      <c r="R62" s="3">
        <v>32175</v>
      </c>
      <c r="S62" s="3">
        <v>38631</v>
      </c>
      <c r="T62" s="3">
        <v>35152</v>
      </c>
      <c r="U62" s="3">
        <v>29497</v>
      </c>
      <c r="V62" s="3">
        <v>27045</v>
      </c>
      <c r="W62" s="3">
        <v>26678</v>
      </c>
      <c r="X62" s="3">
        <v>29445</v>
      </c>
      <c r="Y62" s="3">
        <v>29200</v>
      </c>
      <c r="Z62" s="3">
        <v>30003</v>
      </c>
      <c r="AA62" s="3">
        <v>29980</v>
      </c>
      <c r="AB62" s="3">
        <v>30331</v>
      </c>
      <c r="AC62" s="3">
        <v>30484</v>
      </c>
      <c r="AD62" s="3">
        <v>29530</v>
      </c>
      <c r="AE62" s="3">
        <v>30176</v>
      </c>
      <c r="AF62" s="3">
        <v>30364</v>
      </c>
      <c r="AG62" s="3">
        <v>29475</v>
      </c>
      <c r="AH62" s="3">
        <v>29522</v>
      </c>
      <c r="AI62" s="3">
        <v>29553</v>
      </c>
      <c r="AJ62" s="3">
        <v>29672</v>
      </c>
      <c r="AK62" s="3">
        <v>29923</v>
      </c>
      <c r="AL62" s="3">
        <v>27761</v>
      </c>
    </row>
    <row r="63" spans="1:38" ht="18" customHeight="1">
      <c r="A63" s="37"/>
      <c r="B63" s="37"/>
      <c r="C63" s="4" t="s">
        <v>10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22273</v>
      </c>
      <c r="R63" s="3">
        <v>22304</v>
      </c>
      <c r="S63" s="3">
        <v>26153</v>
      </c>
      <c r="T63" s="3">
        <v>18616</v>
      </c>
      <c r="U63" s="3">
        <v>15404</v>
      </c>
      <c r="V63" s="3">
        <v>13132</v>
      </c>
      <c r="W63" s="3">
        <v>12812</v>
      </c>
      <c r="X63" s="3">
        <v>15307</v>
      </c>
      <c r="Y63" s="3">
        <v>15264</v>
      </c>
      <c r="Z63" s="3">
        <v>15610</v>
      </c>
      <c r="AA63" s="3">
        <v>15196</v>
      </c>
      <c r="AB63" s="3">
        <v>15036</v>
      </c>
      <c r="AC63" s="3">
        <v>14585</v>
      </c>
      <c r="AD63" s="3">
        <v>13675</v>
      </c>
      <c r="AE63" s="3">
        <v>13765</v>
      </c>
      <c r="AF63" s="3">
        <v>13974</v>
      </c>
      <c r="AG63" s="3">
        <v>13698</v>
      </c>
      <c r="AH63" s="3">
        <v>13298</v>
      </c>
      <c r="AI63" s="3">
        <v>13119</v>
      </c>
      <c r="AJ63" s="3">
        <v>12969</v>
      </c>
      <c r="AK63" s="3">
        <v>12932</v>
      </c>
      <c r="AL63" s="3">
        <v>11951</v>
      </c>
    </row>
    <row r="64" spans="1:38" ht="18" customHeight="1">
      <c r="A64" s="37"/>
      <c r="B64" s="37"/>
      <c r="C64" s="4" t="s">
        <v>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5294</v>
      </c>
      <c r="R64" s="3">
        <v>5216</v>
      </c>
      <c r="S64" s="3">
        <v>5998</v>
      </c>
      <c r="T64" s="3">
        <v>6058</v>
      </c>
      <c r="U64" s="3">
        <v>5021</v>
      </c>
      <c r="V64" s="3">
        <v>5534</v>
      </c>
      <c r="W64" s="3">
        <v>5414</v>
      </c>
      <c r="X64" s="3">
        <v>4787</v>
      </c>
      <c r="Y64" s="3">
        <v>4466</v>
      </c>
      <c r="Z64" s="3">
        <v>4463</v>
      </c>
      <c r="AA64" s="3">
        <v>4526</v>
      </c>
      <c r="AB64" s="3">
        <v>4610</v>
      </c>
      <c r="AC64" s="3">
        <v>4563</v>
      </c>
      <c r="AD64" s="3">
        <v>4464</v>
      </c>
      <c r="AE64" s="3">
        <v>4598</v>
      </c>
      <c r="AF64" s="3">
        <v>4525</v>
      </c>
      <c r="AG64" s="3">
        <v>4429</v>
      </c>
      <c r="AH64" s="3">
        <v>4543</v>
      </c>
      <c r="AI64" s="3">
        <v>4465</v>
      </c>
      <c r="AJ64" s="3">
        <v>4375</v>
      </c>
      <c r="AK64" s="3">
        <v>4409</v>
      </c>
      <c r="AL64" s="3">
        <v>4121</v>
      </c>
    </row>
    <row r="65" spans="1:38" ht="18" customHeight="1">
      <c r="A65" s="37"/>
      <c r="B65" s="37"/>
      <c r="C65" s="4" t="s">
        <v>8</v>
      </c>
      <c r="D65" s="3">
        <v>112500</v>
      </c>
      <c r="E65" s="3">
        <v>106000</v>
      </c>
      <c r="F65" s="3">
        <v>113700</v>
      </c>
      <c r="G65" s="3">
        <v>121900</v>
      </c>
      <c r="H65" s="3">
        <v>116500</v>
      </c>
      <c r="I65" s="3">
        <v>124458</v>
      </c>
      <c r="J65" s="3">
        <v>125272</v>
      </c>
      <c r="K65" s="3">
        <v>121241</v>
      </c>
      <c r="L65" s="3">
        <v>136309</v>
      </c>
      <c r="M65" s="3">
        <v>121074</v>
      </c>
      <c r="N65" s="3">
        <v>109331</v>
      </c>
      <c r="O65" s="3">
        <v>102530</v>
      </c>
      <c r="P65" s="3">
        <v>99187</v>
      </c>
      <c r="Q65" s="3">
        <v>93591</v>
      </c>
      <c r="R65" s="3">
        <v>79291</v>
      </c>
      <c r="S65" s="3">
        <v>73954</v>
      </c>
      <c r="T65" s="3">
        <v>57793</v>
      </c>
      <c r="U65" s="3">
        <v>52784</v>
      </c>
      <c r="V65" s="3">
        <v>48423</v>
      </c>
      <c r="W65" s="3">
        <v>46549</v>
      </c>
      <c r="X65" s="3">
        <v>37564</v>
      </c>
      <c r="Y65" s="3">
        <v>38168</v>
      </c>
      <c r="Z65" s="3">
        <v>32428</v>
      </c>
      <c r="AA65" s="3">
        <v>28950</v>
      </c>
      <c r="AB65" s="3">
        <v>27355</v>
      </c>
      <c r="AC65" s="3">
        <v>23573</v>
      </c>
      <c r="AD65" s="3">
        <v>22501</v>
      </c>
      <c r="AE65" s="3">
        <v>20878</v>
      </c>
      <c r="AF65" s="3">
        <v>19340</v>
      </c>
      <c r="AG65" s="3">
        <v>19004</v>
      </c>
      <c r="AH65" s="3">
        <v>19524</v>
      </c>
      <c r="AI65" s="3">
        <v>16064</v>
      </c>
      <c r="AJ65" s="3">
        <v>16154</v>
      </c>
      <c r="AK65" s="3">
        <v>16365</v>
      </c>
      <c r="AL65" s="3">
        <v>15310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5DC6-5E7B-4F62-B069-947BCC2910EF}">
  <sheetPr>
    <outlinePr summaryBelow="0"/>
  </sheetPr>
  <dimension ref="A1:AL65"/>
  <sheetViews>
    <sheetView zoomScale="75" zoomScaleNormal="75" workbookViewId="0">
      <pane xSplit="3" ySplit="4" topLeftCell="Z39" activePane="bottomRight" state="frozen"/>
      <selection pane="topRight" activeCell="D1" sqref="D1"/>
      <selection pane="bottomLeft" activeCell="A5" sqref="A5"/>
      <selection pane="bottomRight" activeCell="C47" sqref="A47:XFD47"/>
    </sheetView>
  </sheetViews>
  <sheetFormatPr defaultRowHeight="15"/>
  <cols>
    <col min="1" max="2" width="13" style="2" customWidth="1"/>
    <col min="3" max="3" width="24.5546875" style="2" customWidth="1"/>
    <col min="4" max="38" width="13" style="2" customWidth="1"/>
    <col min="39" max="16384" width="8.88671875" style="2"/>
  </cols>
  <sheetData>
    <row r="1" spans="1:38" ht="23.1" customHeight="1">
      <c r="A1" s="28" t="s">
        <v>107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2" t="s">
        <v>7</v>
      </c>
      <c r="B3" s="33"/>
      <c r="C3" s="33"/>
      <c r="D3" s="34" t="s">
        <v>106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18" customHeight="1">
      <c r="A4" s="33"/>
      <c r="B4" s="33"/>
      <c r="C4" s="33"/>
      <c r="D4" s="5" t="s">
        <v>105</v>
      </c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</row>
    <row r="5" spans="1:38" ht="18" customHeight="1">
      <c r="A5" s="36" t="s">
        <v>70</v>
      </c>
      <c r="B5" s="36" t="s">
        <v>69</v>
      </c>
      <c r="C5" s="4" t="s">
        <v>68</v>
      </c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3" t="s">
        <v>7</v>
      </c>
      <c r="W5" s="3" t="s">
        <v>7</v>
      </c>
      <c r="X5" s="3">
        <v>1061694</v>
      </c>
      <c r="Y5" s="3">
        <v>1110139</v>
      </c>
      <c r="Z5" s="3">
        <v>1202033</v>
      </c>
      <c r="AA5" s="3">
        <v>1257832</v>
      </c>
      <c r="AB5" s="3">
        <v>1370268</v>
      </c>
      <c r="AC5" s="3">
        <v>1486100</v>
      </c>
      <c r="AD5" s="3">
        <v>1558679</v>
      </c>
      <c r="AE5" s="3">
        <v>1435734</v>
      </c>
      <c r="AF5" s="3">
        <v>1445260</v>
      </c>
      <c r="AG5" s="3">
        <v>1490731</v>
      </c>
      <c r="AH5" s="3">
        <v>1514573</v>
      </c>
      <c r="AI5" s="3">
        <v>1508601</v>
      </c>
      <c r="AJ5" s="3">
        <v>1477790</v>
      </c>
      <c r="AK5" s="3">
        <v>1505973</v>
      </c>
      <c r="AL5" s="3">
        <v>1513392</v>
      </c>
    </row>
    <row r="6" spans="1:38" ht="18" customHeight="1">
      <c r="A6" s="37"/>
      <c r="B6" s="37"/>
      <c r="C6" s="4" t="s">
        <v>67</v>
      </c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  <c r="J6" s="3" t="s">
        <v>7</v>
      </c>
      <c r="K6" s="3" t="s">
        <v>7</v>
      </c>
      <c r="L6" s="3" t="s">
        <v>7</v>
      </c>
      <c r="M6" s="3" t="s">
        <v>7</v>
      </c>
      <c r="N6" s="3" t="s">
        <v>7</v>
      </c>
      <c r="O6" s="3" t="s">
        <v>7</v>
      </c>
      <c r="P6" s="3" t="s">
        <v>7</v>
      </c>
      <c r="Q6" s="3" t="s">
        <v>7</v>
      </c>
      <c r="R6" s="3" t="s">
        <v>7</v>
      </c>
      <c r="S6" s="3" t="s">
        <v>7</v>
      </c>
      <c r="T6" s="3" t="s">
        <v>7</v>
      </c>
      <c r="U6" s="3" t="s">
        <v>7</v>
      </c>
      <c r="V6" s="3" t="s">
        <v>7</v>
      </c>
      <c r="W6" s="3" t="s">
        <v>7</v>
      </c>
      <c r="X6" s="3">
        <v>1012028</v>
      </c>
      <c r="Y6" s="3">
        <v>1064688</v>
      </c>
      <c r="Z6" s="3">
        <v>1159653</v>
      </c>
      <c r="AA6" s="3">
        <v>1213394</v>
      </c>
      <c r="AB6" s="3">
        <v>1288738</v>
      </c>
      <c r="AC6" s="3">
        <v>1329121</v>
      </c>
      <c r="AD6" s="3">
        <v>1326697</v>
      </c>
      <c r="AE6" s="3">
        <v>1199510</v>
      </c>
      <c r="AF6" s="3">
        <v>1257225</v>
      </c>
      <c r="AG6" s="3">
        <v>1349567</v>
      </c>
      <c r="AH6" s="3">
        <v>1382428</v>
      </c>
      <c r="AI6" s="3">
        <v>1356510</v>
      </c>
      <c r="AJ6" s="3">
        <v>1335720</v>
      </c>
      <c r="AK6" s="3">
        <v>1338387</v>
      </c>
      <c r="AL6" s="3">
        <v>1300967</v>
      </c>
    </row>
    <row r="7" spans="1:38" ht="18" customHeight="1">
      <c r="A7" s="37"/>
      <c r="B7" s="37"/>
      <c r="C7" s="4" t="s">
        <v>66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3" t="s">
        <v>7</v>
      </c>
      <c r="W7" s="3" t="s">
        <v>7</v>
      </c>
      <c r="X7" s="3">
        <v>521178</v>
      </c>
      <c r="Y7" s="3">
        <v>393549</v>
      </c>
      <c r="Z7" s="3">
        <v>594575</v>
      </c>
      <c r="AA7" s="3">
        <v>643344</v>
      </c>
      <c r="AB7" s="3">
        <v>487954</v>
      </c>
      <c r="AC7" s="3">
        <v>707627</v>
      </c>
      <c r="AD7" s="3">
        <v>750953</v>
      </c>
      <c r="AE7" s="3">
        <v>719330</v>
      </c>
      <c r="AF7" s="3">
        <v>539639</v>
      </c>
      <c r="AG7" s="3">
        <v>897746</v>
      </c>
      <c r="AH7" s="3">
        <v>917013</v>
      </c>
      <c r="AI7" s="3">
        <v>902077</v>
      </c>
      <c r="AJ7" s="3">
        <v>959083</v>
      </c>
      <c r="AK7" s="3">
        <v>962709</v>
      </c>
      <c r="AL7" s="3">
        <v>879219</v>
      </c>
    </row>
    <row r="8" spans="1:38" ht="18" customHeight="1">
      <c r="A8" s="37"/>
      <c r="B8" s="37"/>
      <c r="C8" s="4" t="s">
        <v>65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7</v>
      </c>
      <c r="T8" s="3" t="s">
        <v>7</v>
      </c>
      <c r="U8" s="3" t="s">
        <v>7</v>
      </c>
      <c r="V8" s="3" t="s">
        <v>7</v>
      </c>
      <c r="W8" s="3" t="s">
        <v>7</v>
      </c>
      <c r="X8" s="3">
        <v>367362</v>
      </c>
      <c r="Y8" s="3">
        <v>275225</v>
      </c>
      <c r="Z8" s="3">
        <v>436203</v>
      </c>
      <c r="AA8" s="3">
        <v>465989</v>
      </c>
      <c r="AB8" s="3">
        <v>355030</v>
      </c>
      <c r="AC8" s="3">
        <v>573025</v>
      </c>
      <c r="AD8" s="3">
        <v>628559</v>
      </c>
      <c r="AE8" s="3">
        <v>620614</v>
      </c>
      <c r="AF8" s="3">
        <v>463164</v>
      </c>
      <c r="AG8" s="3">
        <v>739648</v>
      </c>
      <c r="AH8" s="3">
        <v>751851</v>
      </c>
      <c r="AI8" s="3">
        <v>787393</v>
      </c>
      <c r="AJ8" s="3">
        <v>842043</v>
      </c>
      <c r="AK8" s="3">
        <v>833242</v>
      </c>
      <c r="AL8" s="3">
        <v>714502</v>
      </c>
    </row>
    <row r="9" spans="1:38" ht="18" customHeight="1">
      <c r="A9" s="37"/>
      <c r="B9" s="37"/>
      <c r="C9" s="4" t="s">
        <v>64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  <c r="J9" s="3" t="s">
        <v>7</v>
      </c>
      <c r="K9" s="3" t="s">
        <v>7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3" t="s">
        <v>7</v>
      </c>
      <c r="R9" s="3" t="s">
        <v>7</v>
      </c>
      <c r="S9" s="3" t="s">
        <v>7</v>
      </c>
      <c r="T9" s="3" t="s">
        <v>7</v>
      </c>
      <c r="U9" s="3" t="s">
        <v>7</v>
      </c>
      <c r="V9" s="3" t="s">
        <v>7</v>
      </c>
      <c r="W9" s="3" t="s">
        <v>7</v>
      </c>
      <c r="X9" s="3">
        <v>89441</v>
      </c>
      <c r="Y9" s="3">
        <v>73743</v>
      </c>
      <c r="Z9" s="3">
        <v>96857</v>
      </c>
      <c r="AA9" s="3">
        <v>121717</v>
      </c>
      <c r="AB9" s="3">
        <v>86944</v>
      </c>
      <c r="AC9" s="3">
        <v>92912</v>
      </c>
      <c r="AD9" s="3">
        <v>85530</v>
      </c>
      <c r="AE9" s="3">
        <v>65828</v>
      </c>
      <c r="AF9" s="3">
        <v>47278</v>
      </c>
      <c r="AG9" s="3">
        <v>95667</v>
      </c>
      <c r="AH9" s="3">
        <v>104023</v>
      </c>
      <c r="AI9" s="3">
        <v>62968</v>
      </c>
      <c r="AJ9" s="3">
        <v>55536</v>
      </c>
      <c r="AK9" s="3">
        <v>58016</v>
      </c>
      <c r="AL9" s="3">
        <v>72209</v>
      </c>
    </row>
    <row r="10" spans="1:38" ht="18" customHeight="1">
      <c r="A10" s="37"/>
      <c r="B10" s="37"/>
      <c r="C10" s="4" t="s">
        <v>63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3" t="s">
        <v>7</v>
      </c>
      <c r="W10" s="3" t="s">
        <v>7</v>
      </c>
      <c r="X10" s="3">
        <v>49529</v>
      </c>
      <c r="Y10" s="3">
        <v>41994</v>
      </c>
      <c r="Z10" s="3">
        <v>55244</v>
      </c>
      <c r="AA10" s="3">
        <v>48522</v>
      </c>
      <c r="AB10" s="3">
        <v>36970</v>
      </c>
      <c r="AC10" s="3">
        <v>38212</v>
      </c>
      <c r="AD10" s="3">
        <v>32125</v>
      </c>
      <c r="AE10" s="3">
        <v>25659</v>
      </c>
      <c r="AF10" s="3">
        <v>20797</v>
      </c>
      <c r="AG10" s="3">
        <v>40727</v>
      </c>
      <c r="AH10" s="3">
        <v>36606</v>
      </c>
      <c r="AI10" s="3">
        <v>25910</v>
      </c>
      <c r="AJ10" s="3">
        <v>29029</v>
      </c>
      <c r="AK10" s="3">
        <v>27713</v>
      </c>
      <c r="AL10" s="3">
        <v>25083</v>
      </c>
    </row>
    <row r="11" spans="1:38" ht="18" customHeight="1">
      <c r="A11" s="37"/>
      <c r="B11" s="37"/>
      <c r="C11" s="4" t="s">
        <v>62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  <c r="I11" s="3" t="s">
        <v>7</v>
      </c>
      <c r="J11" s="3" t="s">
        <v>7</v>
      </c>
      <c r="K11" s="3" t="s">
        <v>7</v>
      </c>
      <c r="L11" s="3" t="s">
        <v>7</v>
      </c>
      <c r="M11" s="3" t="s">
        <v>7</v>
      </c>
      <c r="N11" s="3" t="s">
        <v>7</v>
      </c>
      <c r="O11" s="3" t="s">
        <v>7</v>
      </c>
      <c r="P11" s="3" t="s">
        <v>7</v>
      </c>
      <c r="Q11" s="3" t="s">
        <v>7</v>
      </c>
      <c r="R11" s="3" t="s">
        <v>7</v>
      </c>
      <c r="S11" s="3" t="s">
        <v>7</v>
      </c>
      <c r="T11" s="3" t="s">
        <v>7</v>
      </c>
      <c r="U11" s="3" t="s">
        <v>7</v>
      </c>
      <c r="V11" s="3" t="s">
        <v>7</v>
      </c>
      <c r="W11" s="3" t="s">
        <v>7</v>
      </c>
      <c r="X11" s="3">
        <v>14846</v>
      </c>
      <c r="Y11" s="3">
        <v>2587</v>
      </c>
      <c r="Z11" s="3">
        <v>6271</v>
      </c>
      <c r="AA11" s="3">
        <v>7116</v>
      </c>
      <c r="AB11" s="3">
        <v>9010</v>
      </c>
      <c r="AC11" s="3">
        <v>3478</v>
      </c>
      <c r="AD11" s="3">
        <v>4739</v>
      </c>
      <c r="AE11" s="3">
        <v>7229</v>
      </c>
      <c r="AF11" s="3">
        <v>8400</v>
      </c>
      <c r="AG11" s="3">
        <v>21704</v>
      </c>
      <c r="AH11" s="3">
        <v>24533</v>
      </c>
      <c r="AI11" s="3">
        <v>25806</v>
      </c>
      <c r="AJ11" s="3">
        <v>32475</v>
      </c>
      <c r="AK11" s="3">
        <v>43738</v>
      </c>
      <c r="AL11" s="3">
        <v>67425</v>
      </c>
    </row>
    <row r="12" spans="1:38" ht="18" customHeight="1">
      <c r="A12" s="37"/>
      <c r="B12" s="37"/>
      <c r="C12" s="4" t="s">
        <v>61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  <c r="I12" s="3" t="s">
        <v>7</v>
      </c>
      <c r="J12" s="3" t="s">
        <v>7</v>
      </c>
      <c r="K12" s="3" t="s">
        <v>7</v>
      </c>
      <c r="L12" s="3" t="s">
        <v>7</v>
      </c>
      <c r="M12" s="3" t="s">
        <v>7</v>
      </c>
      <c r="N12" s="3" t="s">
        <v>7</v>
      </c>
      <c r="O12" s="3" t="s">
        <v>7</v>
      </c>
      <c r="P12" s="3" t="s">
        <v>7</v>
      </c>
      <c r="Q12" s="3" t="s">
        <v>7</v>
      </c>
      <c r="R12" s="3" t="s">
        <v>7</v>
      </c>
      <c r="S12" s="3" t="s">
        <v>7</v>
      </c>
      <c r="T12" s="3" t="s">
        <v>7</v>
      </c>
      <c r="U12" s="3" t="s">
        <v>7</v>
      </c>
      <c r="V12" s="3" t="s">
        <v>7</v>
      </c>
      <c r="W12" s="3" t="s">
        <v>7</v>
      </c>
      <c r="X12" s="3">
        <v>490850</v>
      </c>
      <c r="Y12" s="3">
        <v>671139</v>
      </c>
      <c r="Z12" s="3">
        <v>565078</v>
      </c>
      <c r="AA12" s="3">
        <v>570050</v>
      </c>
      <c r="AB12" s="3">
        <v>800784</v>
      </c>
      <c r="AC12" s="3">
        <v>621494</v>
      </c>
      <c r="AD12" s="3">
        <v>575744</v>
      </c>
      <c r="AE12" s="3">
        <v>480180</v>
      </c>
      <c r="AF12" s="3">
        <v>717586</v>
      </c>
      <c r="AG12" s="3">
        <v>451821</v>
      </c>
      <c r="AH12" s="3">
        <v>465415</v>
      </c>
      <c r="AI12" s="3">
        <v>454433</v>
      </c>
      <c r="AJ12" s="3">
        <v>376637</v>
      </c>
      <c r="AK12" s="3">
        <v>375678</v>
      </c>
      <c r="AL12" s="3">
        <v>421748</v>
      </c>
    </row>
    <row r="13" spans="1:38" ht="18" customHeight="1">
      <c r="A13" s="37"/>
      <c r="B13" s="37"/>
      <c r="C13" s="4" t="s">
        <v>60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  <c r="I13" s="3" t="s">
        <v>7</v>
      </c>
      <c r="J13" s="3" t="s">
        <v>7</v>
      </c>
      <c r="K13" s="3" t="s">
        <v>7</v>
      </c>
      <c r="L13" s="3" t="s">
        <v>7</v>
      </c>
      <c r="M13" s="3" t="s">
        <v>7</v>
      </c>
      <c r="N13" s="3" t="s">
        <v>7</v>
      </c>
      <c r="O13" s="3" t="s">
        <v>7</v>
      </c>
      <c r="P13" s="3" t="s">
        <v>7</v>
      </c>
      <c r="Q13" s="3" t="s">
        <v>7</v>
      </c>
      <c r="R13" s="3" t="s">
        <v>7</v>
      </c>
      <c r="S13" s="3" t="s">
        <v>7</v>
      </c>
      <c r="T13" s="3" t="s">
        <v>7</v>
      </c>
      <c r="U13" s="3" t="s">
        <v>7</v>
      </c>
      <c r="V13" s="3" t="s">
        <v>7</v>
      </c>
      <c r="W13" s="3" t="s">
        <v>7</v>
      </c>
      <c r="X13" s="3">
        <v>150206</v>
      </c>
      <c r="Y13" s="3">
        <v>275908</v>
      </c>
      <c r="Z13" s="3">
        <v>190797</v>
      </c>
      <c r="AA13" s="3">
        <v>201434</v>
      </c>
      <c r="AB13" s="3">
        <v>352970</v>
      </c>
      <c r="AC13" s="3">
        <v>263195</v>
      </c>
      <c r="AD13" s="3">
        <v>251975</v>
      </c>
      <c r="AE13" s="3">
        <v>191333</v>
      </c>
      <c r="AF13" s="3">
        <v>309721</v>
      </c>
      <c r="AG13" s="3">
        <v>156115</v>
      </c>
      <c r="AH13" s="3">
        <v>141657</v>
      </c>
      <c r="AI13" s="3">
        <v>156773</v>
      </c>
      <c r="AJ13" s="3">
        <v>104673</v>
      </c>
      <c r="AK13" s="3">
        <v>107052</v>
      </c>
      <c r="AL13" s="3">
        <v>122468</v>
      </c>
    </row>
    <row r="14" spans="1:38" ht="18" customHeight="1">
      <c r="A14" s="37"/>
      <c r="B14" s="37"/>
      <c r="C14" s="4" t="s">
        <v>59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  <c r="I14" s="3" t="s">
        <v>7</v>
      </c>
      <c r="J14" s="3" t="s">
        <v>7</v>
      </c>
      <c r="K14" s="3" t="s">
        <v>7</v>
      </c>
      <c r="L14" s="3" t="s">
        <v>7</v>
      </c>
      <c r="M14" s="3" t="s">
        <v>7</v>
      </c>
      <c r="N14" s="3" t="s">
        <v>7</v>
      </c>
      <c r="O14" s="3" t="s">
        <v>7</v>
      </c>
      <c r="P14" s="3" t="s">
        <v>7</v>
      </c>
      <c r="Q14" s="3" t="s">
        <v>7</v>
      </c>
      <c r="R14" s="3" t="s">
        <v>7</v>
      </c>
      <c r="S14" s="3" t="s">
        <v>7</v>
      </c>
      <c r="T14" s="3" t="s">
        <v>7</v>
      </c>
      <c r="U14" s="3" t="s">
        <v>7</v>
      </c>
      <c r="V14" s="3" t="s">
        <v>7</v>
      </c>
      <c r="W14" s="3" t="s">
        <v>7</v>
      </c>
      <c r="X14" s="3">
        <v>217025</v>
      </c>
      <c r="Y14" s="3">
        <v>250089</v>
      </c>
      <c r="Z14" s="3">
        <v>211036</v>
      </c>
      <c r="AA14" s="3">
        <v>202141</v>
      </c>
      <c r="AB14" s="3">
        <v>257985</v>
      </c>
      <c r="AC14" s="3">
        <v>198924</v>
      </c>
      <c r="AD14" s="3">
        <v>167799</v>
      </c>
      <c r="AE14" s="3">
        <v>134416</v>
      </c>
      <c r="AF14" s="3">
        <v>217513</v>
      </c>
      <c r="AG14" s="3">
        <v>153065</v>
      </c>
      <c r="AH14" s="3">
        <v>140339</v>
      </c>
      <c r="AI14" s="3">
        <v>118894</v>
      </c>
      <c r="AJ14" s="3">
        <v>100649</v>
      </c>
      <c r="AK14" s="3">
        <v>115692</v>
      </c>
      <c r="AL14" s="3">
        <v>124295</v>
      </c>
    </row>
    <row r="15" spans="1:38" ht="18" customHeight="1">
      <c r="A15" s="37"/>
      <c r="B15" s="37"/>
      <c r="C15" s="4" t="s">
        <v>58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  <c r="V15" s="3" t="s">
        <v>7</v>
      </c>
      <c r="W15" s="3" t="s">
        <v>7</v>
      </c>
      <c r="X15" s="3">
        <v>19245</v>
      </c>
      <c r="Y15" s="3">
        <v>20665</v>
      </c>
      <c r="Z15" s="3">
        <v>22188</v>
      </c>
      <c r="AA15" s="3">
        <v>23161</v>
      </c>
      <c r="AB15" s="3">
        <v>33128</v>
      </c>
      <c r="AC15" s="3">
        <v>29067</v>
      </c>
      <c r="AD15" s="3">
        <v>15365</v>
      </c>
      <c r="AE15" s="3">
        <v>9991</v>
      </c>
      <c r="AF15" s="3">
        <v>9792</v>
      </c>
      <c r="AG15" s="3">
        <v>9741</v>
      </c>
      <c r="AH15" s="3">
        <v>11042</v>
      </c>
      <c r="AI15" s="3">
        <v>11545</v>
      </c>
      <c r="AJ15" s="3">
        <v>7562</v>
      </c>
      <c r="AK15" s="3">
        <v>9199</v>
      </c>
      <c r="AL15" s="3">
        <v>9669</v>
      </c>
    </row>
    <row r="16" spans="1:38" ht="18" customHeight="1">
      <c r="A16" s="37"/>
      <c r="B16" s="37"/>
      <c r="C16" s="4" t="s">
        <v>57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  <c r="V16" s="3" t="s">
        <v>7</v>
      </c>
      <c r="W16" s="3" t="s">
        <v>7</v>
      </c>
      <c r="X16" s="3"/>
      <c r="Y16" s="3"/>
      <c r="Z16" s="3">
        <v>610</v>
      </c>
      <c r="AA16" s="3">
        <v>907</v>
      </c>
      <c r="AB16" s="3">
        <v>894</v>
      </c>
      <c r="AC16" s="3">
        <v>547</v>
      </c>
      <c r="AD16" s="3">
        <v>439</v>
      </c>
      <c r="AE16" s="3">
        <v>184</v>
      </c>
      <c r="AF16" s="3">
        <v>481</v>
      </c>
      <c r="AG16" s="3">
        <v>391</v>
      </c>
      <c r="AH16" s="3">
        <v>351</v>
      </c>
      <c r="AI16" s="3">
        <v>199</v>
      </c>
      <c r="AJ16" s="3">
        <v>442</v>
      </c>
      <c r="AK16" s="3">
        <v>375</v>
      </c>
      <c r="AL16" s="3">
        <v>351</v>
      </c>
    </row>
    <row r="17" spans="1:38" ht="18" customHeight="1">
      <c r="A17" s="37"/>
      <c r="B17" s="37"/>
      <c r="C17" s="4" t="s">
        <v>56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  <c r="V17" s="3" t="s">
        <v>7</v>
      </c>
      <c r="W17" s="3" t="s">
        <v>7</v>
      </c>
      <c r="X17" s="3">
        <v>57784</v>
      </c>
      <c r="Y17" s="3">
        <v>63157</v>
      </c>
      <c r="Z17" s="3">
        <v>70839</v>
      </c>
      <c r="AA17" s="3">
        <v>73609</v>
      </c>
      <c r="AB17" s="3">
        <v>75880</v>
      </c>
      <c r="AC17" s="3">
        <v>64152</v>
      </c>
      <c r="AD17" s="3">
        <v>70758</v>
      </c>
      <c r="AE17" s="3">
        <v>75987</v>
      </c>
      <c r="AF17" s="3">
        <v>102955</v>
      </c>
      <c r="AG17" s="3">
        <v>86106</v>
      </c>
      <c r="AH17" s="3">
        <v>104897</v>
      </c>
      <c r="AI17" s="3">
        <v>92413</v>
      </c>
      <c r="AJ17" s="3">
        <v>80361</v>
      </c>
      <c r="AK17" s="3">
        <v>91749</v>
      </c>
      <c r="AL17" s="3">
        <v>107880</v>
      </c>
    </row>
    <row r="18" spans="1:38" ht="18" customHeight="1">
      <c r="A18" s="37"/>
      <c r="B18" s="37"/>
      <c r="C18" s="4" t="s">
        <v>55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  <c r="V18" s="3" t="s">
        <v>7</v>
      </c>
      <c r="W18" s="3" t="s">
        <v>7</v>
      </c>
      <c r="X18" s="3">
        <v>19188</v>
      </c>
      <c r="Y18" s="3">
        <v>27223</v>
      </c>
      <c r="Z18" s="3">
        <v>33886</v>
      </c>
      <c r="AA18" s="3">
        <v>30476</v>
      </c>
      <c r="AB18" s="3">
        <v>37463</v>
      </c>
      <c r="AC18" s="3">
        <v>36691</v>
      </c>
      <c r="AD18" s="3">
        <v>43565</v>
      </c>
      <c r="AE18" s="3">
        <v>48499</v>
      </c>
      <c r="AF18" s="3">
        <v>52670</v>
      </c>
      <c r="AG18" s="3">
        <v>27611</v>
      </c>
      <c r="AH18" s="3">
        <v>39064</v>
      </c>
      <c r="AI18" s="3">
        <v>48535</v>
      </c>
      <c r="AJ18" s="3">
        <v>57308</v>
      </c>
      <c r="AK18" s="3">
        <v>41589</v>
      </c>
      <c r="AL18" s="3">
        <v>37137</v>
      </c>
    </row>
    <row r="19" spans="1:38" ht="18" customHeight="1">
      <c r="A19" s="37"/>
      <c r="B19" s="37"/>
      <c r="C19" s="4" t="s">
        <v>54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  <c r="V19" s="3" t="s">
        <v>7</v>
      </c>
      <c r="W19" s="3" t="s">
        <v>7</v>
      </c>
      <c r="X19" s="3">
        <v>19644</v>
      </c>
      <c r="Y19" s="3">
        <v>23736</v>
      </c>
      <c r="Z19" s="3">
        <v>22190</v>
      </c>
      <c r="AA19" s="3">
        <v>20321</v>
      </c>
      <c r="AB19" s="3">
        <v>22625</v>
      </c>
      <c r="AC19" s="3">
        <v>16997</v>
      </c>
      <c r="AD19" s="3">
        <v>13286</v>
      </c>
      <c r="AE19" s="3">
        <v>9748</v>
      </c>
      <c r="AF19" s="3">
        <v>10936</v>
      </c>
      <c r="AG19" s="3">
        <v>5827</v>
      </c>
      <c r="AH19" s="3">
        <v>7568</v>
      </c>
      <c r="AI19" s="3">
        <v>7844</v>
      </c>
      <c r="AJ19" s="3">
        <v>5891</v>
      </c>
      <c r="AK19" s="3">
        <v>4392</v>
      </c>
      <c r="AL19" s="3">
        <v>5094</v>
      </c>
    </row>
    <row r="20" spans="1:38" ht="18" customHeight="1">
      <c r="A20" s="37"/>
      <c r="B20" s="37"/>
      <c r="C20" s="4" t="s">
        <v>53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  <c r="V20" s="3" t="s">
        <v>7</v>
      </c>
      <c r="W20" s="3" t="s">
        <v>7</v>
      </c>
      <c r="X20" s="3">
        <v>7113</v>
      </c>
      <c r="Y20" s="3">
        <v>9607</v>
      </c>
      <c r="Z20" s="3">
        <v>12903</v>
      </c>
      <c r="AA20" s="3">
        <v>17178</v>
      </c>
      <c r="AB20" s="3">
        <v>18987</v>
      </c>
      <c r="AC20" s="3">
        <v>11708</v>
      </c>
      <c r="AD20" s="3">
        <v>12426</v>
      </c>
      <c r="AE20" s="3">
        <v>9929</v>
      </c>
      <c r="AF20" s="3">
        <v>13394</v>
      </c>
      <c r="AG20" s="3">
        <v>12772</v>
      </c>
      <c r="AH20" s="3">
        <v>20197</v>
      </c>
      <c r="AI20" s="3">
        <v>17865</v>
      </c>
      <c r="AJ20" s="3">
        <v>18798</v>
      </c>
      <c r="AK20" s="3">
        <v>5157</v>
      </c>
      <c r="AL20" s="3">
        <v>14190</v>
      </c>
    </row>
    <row r="21" spans="1:38" ht="18" customHeight="1">
      <c r="A21" s="37"/>
      <c r="B21" s="37"/>
      <c r="C21" s="4" t="s">
        <v>52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  <c r="V21" s="3" t="s">
        <v>7</v>
      </c>
      <c r="W21" s="3" t="s">
        <v>7</v>
      </c>
      <c r="X21" s="3">
        <v>49666</v>
      </c>
      <c r="Y21" s="3">
        <v>45451</v>
      </c>
      <c r="Z21" s="3">
        <v>42380</v>
      </c>
      <c r="AA21" s="3">
        <v>44438</v>
      </c>
      <c r="AB21" s="3">
        <v>81530</v>
      </c>
      <c r="AC21" s="3">
        <v>156979</v>
      </c>
      <c r="AD21" s="3">
        <v>231982</v>
      </c>
      <c r="AE21" s="3">
        <v>236224</v>
      </c>
      <c r="AF21" s="3">
        <v>188035</v>
      </c>
      <c r="AG21" s="3">
        <v>141164</v>
      </c>
      <c r="AH21" s="3">
        <v>132145</v>
      </c>
      <c r="AI21" s="3">
        <v>152091</v>
      </c>
      <c r="AJ21" s="3">
        <v>142070</v>
      </c>
      <c r="AK21" s="3">
        <v>167586</v>
      </c>
      <c r="AL21" s="3">
        <v>212425</v>
      </c>
    </row>
    <row r="22" spans="1:38" ht="18" customHeight="1">
      <c r="A22" s="37"/>
      <c r="B22" s="37"/>
      <c r="C22" s="4" t="s">
        <v>51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  <c r="V22" s="3" t="s">
        <v>7</v>
      </c>
      <c r="W22" s="3" t="s">
        <v>7</v>
      </c>
      <c r="X22" s="3">
        <v>27110</v>
      </c>
      <c r="Y22" s="3">
        <v>26464</v>
      </c>
      <c r="Z22" s="3">
        <v>23936</v>
      </c>
      <c r="AA22" s="3">
        <v>23958</v>
      </c>
      <c r="AB22" s="3">
        <v>40903</v>
      </c>
      <c r="AC22" s="3">
        <v>79432</v>
      </c>
      <c r="AD22" s="3">
        <v>148748</v>
      </c>
      <c r="AE22" s="3">
        <v>154200</v>
      </c>
      <c r="AF22" s="3">
        <v>106189</v>
      </c>
      <c r="AG22" s="3">
        <v>75222</v>
      </c>
      <c r="AH22" s="3">
        <v>61743</v>
      </c>
      <c r="AI22" s="3">
        <v>61541</v>
      </c>
      <c r="AJ22" s="3">
        <v>71463</v>
      </c>
      <c r="AK22" s="3">
        <v>71148</v>
      </c>
      <c r="AL22" s="3">
        <v>98479</v>
      </c>
    </row>
    <row r="23" spans="1:38" ht="18" customHeight="1">
      <c r="A23" s="37"/>
      <c r="B23" s="37"/>
      <c r="C23" s="4" t="s">
        <v>50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  <c r="V23" s="3" t="s">
        <v>7</v>
      </c>
      <c r="W23" s="3" t="s">
        <v>7</v>
      </c>
      <c r="X23" s="3">
        <v>3023</v>
      </c>
      <c r="Y23" s="3">
        <v>4076</v>
      </c>
      <c r="Z23" s="3">
        <v>4775</v>
      </c>
      <c r="AA23" s="3">
        <v>6905</v>
      </c>
      <c r="AB23" s="3">
        <v>21709</v>
      </c>
      <c r="AC23" s="3">
        <v>61404</v>
      </c>
      <c r="AD23" s="3">
        <v>67455</v>
      </c>
      <c r="AE23" s="3">
        <v>67137</v>
      </c>
      <c r="AF23" s="3">
        <v>69938</v>
      </c>
      <c r="AG23" s="3">
        <v>55073</v>
      </c>
      <c r="AH23" s="3">
        <v>58406</v>
      </c>
      <c r="AI23" s="3">
        <v>76208</v>
      </c>
      <c r="AJ23" s="3">
        <v>55326</v>
      </c>
      <c r="AK23" s="3">
        <v>80260</v>
      </c>
      <c r="AL23" s="3">
        <v>90333</v>
      </c>
    </row>
    <row r="24" spans="1:38" ht="18" customHeight="1">
      <c r="A24" s="37"/>
      <c r="B24" s="37"/>
      <c r="C24" s="4" t="s">
        <v>49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  <c r="V24" s="3" t="s">
        <v>7</v>
      </c>
      <c r="W24" s="3" t="s">
        <v>7</v>
      </c>
      <c r="X24" s="3">
        <v>2122</v>
      </c>
      <c r="Y24" s="3">
        <v>2066</v>
      </c>
      <c r="Z24" s="3">
        <v>2183</v>
      </c>
      <c r="AA24" s="3">
        <v>2155</v>
      </c>
      <c r="AB24" s="3">
        <v>2023</v>
      </c>
      <c r="AC24" s="3">
        <v>1303</v>
      </c>
      <c r="AD24" s="3">
        <v>718</v>
      </c>
      <c r="AE24" s="3">
        <v>434</v>
      </c>
      <c r="AF24" s="3">
        <v>347</v>
      </c>
      <c r="AG24" s="3">
        <v>300</v>
      </c>
      <c r="AH24" s="3">
        <v>593</v>
      </c>
      <c r="AI24" s="3">
        <v>760</v>
      </c>
      <c r="AJ24" s="3">
        <v>1243</v>
      </c>
      <c r="AK24" s="3">
        <v>1090</v>
      </c>
      <c r="AL24" s="3">
        <v>3194</v>
      </c>
    </row>
    <row r="25" spans="1:38" ht="18" customHeight="1">
      <c r="A25" s="37"/>
      <c r="B25" s="37"/>
      <c r="C25" s="4" t="s">
        <v>48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  <c r="V25" s="3" t="s">
        <v>7</v>
      </c>
      <c r="W25" s="3" t="s">
        <v>7</v>
      </c>
      <c r="X25" s="3">
        <v>7508</v>
      </c>
      <c r="Y25" s="3">
        <v>6853</v>
      </c>
      <c r="Z25" s="3">
        <v>6380</v>
      </c>
      <c r="AA25" s="3">
        <v>7079</v>
      </c>
      <c r="AB25" s="3">
        <v>13578</v>
      </c>
      <c r="AC25" s="3">
        <v>11275</v>
      </c>
      <c r="AD25" s="3">
        <v>11279</v>
      </c>
      <c r="AE25" s="3">
        <v>11549</v>
      </c>
      <c r="AF25" s="3">
        <v>9005</v>
      </c>
      <c r="AG25" s="3">
        <v>6931</v>
      </c>
      <c r="AH25" s="3">
        <v>7244</v>
      </c>
      <c r="AI25" s="3">
        <v>8958</v>
      </c>
      <c r="AJ25" s="3">
        <v>9714</v>
      </c>
      <c r="AK25" s="3">
        <v>11423</v>
      </c>
      <c r="AL25" s="3">
        <v>15350</v>
      </c>
    </row>
    <row r="26" spans="1:38" ht="18" customHeight="1">
      <c r="A26" s="37"/>
      <c r="B26" s="37"/>
      <c r="C26" s="4" t="s">
        <v>47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  <c r="V26" s="3" t="s">
        <v>7</v>
      </c>
      <c r="W26" s="3" t="s">
        <v>7</v>
      </c>
      <c r="X26" s="3">
        <v>9884</v>
      </c>
      <c r="Y26" s="3">
        <v>5980</v>
      </c>
      <c r="Z26" s="3">
        <v>5093</v>
      </c>
      <c r="AA26" s="3">
        <v>4314</v>
      </c>
      <c r="AB26" s="3">
        <v>3300</v>
      </c>
      <c r="AC26" s="3">
        <v>3545</v>
      </c>
      <c r="AD26" s="3">
        <v>3773</v>
      </c>
      <c r="AE26" s="3">
        <v>2874</v>
      </c>
      <c r="AF26" s="3">
        <v>2553</v>
      </c>
      <c r="AG26" s="3">
        <v>3636</v>
      </c>
      <c r="AH26" s="3">
        <v>4118</v>
      </c>
      <c r="AI26" s="3">
        <v>4618</v>
      </c>
      <c r="AJ26" s="3">
        <v>4324</v>
      </c>
      <c r="AK26" s="3">
        <v>3665</v>
      </c>
      <c r="AL26" s="3">
        <v>5015</v>
      </c>
    </row>
    <row r="27" spans="1:38" ht="30" customHeight="1">
      <c r="A27" s="37"/>
      <c r="B27" s="37"/>
      <c r="C27" s="4" t="s">
        <v>46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  <c r="V27" s="3" t="s">
        <v>7</v>
      </c>
      <c r="W27" s="3" t="s">
        <v>7</v>
      </c>
      <c r="X27" s="3">
        <v>15277</v>
      </c>
      <c r="Y27" s="3">
        <v>17644</v>
      </c>
      <c r="Z27" s="3">
        <v>19193</v>
      </c>
      <c r="AA27" s="3">
        <v>17693</v>
      </c>
      <c r="AB27" s="3">
        <v>16989</v>
      </c>
      <c r="AC27" s="3">
        <v>12242</v>
      </c>
      <c r="AD27" s="3">
        <v>15151</v>
      </c>
      <c r="AE27" s="3">
        <v>17146</v>
      </c>
      <c r="AF27" s="3">
        <v>15535</v>
      </c>
      <c r="AG27" s="3">
        <v>14117</v>
      </c>
      <c r="AH27" s="3">
        <v>13993</v>
      </c>
      <c r="AI27" s="3">
        <v>14683</v>
      </c>
      <c r="AJ27" s="3">
        <v>11647</v>
      </c>
      <c r="AK27" s="3">
        <v>14423</v>
      </c>
      <c r="AL27" s="3">
        <v>16025</v>
      </c>
    </row>
    <row r="28" spans="1:38" ht="18" customHeight="1">
      <c r="A28" s="37"/>
      <c r="B28" s="37"/>
      <c r="C28" s="4" t="s">
        <v>45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  <c r="V28" s="3" t="s">
        <v>7</v>
      </c>
      <c r="W28" s="3" t="s">
        <v>7</v>
      </c>
      <c r="X28" s="3">
        <v>251874</v>
      </c>
      <c r="Y28" s="3">
        <v>250193</v>
      </c>
      <c r="Z28" s="3">
        <v>260835</v>
      </c>
      <c r="AA28" s="3">
        <v>258944</v>
      </c>
      <c r="AB28" s="3">
        <v>215136</v>
      </c>
      <c r="AC28" s="3">
        <v>163525</v>
      </c>
      <c r="AD28" s="3">
        <v>153607</v>
      </c>
      <c r="AE28" s="3">
        <v>180932</v>
      </c>
      <c r="AF28" s="3">
        <v>205324</v>
      </c>
      <c r="AG28" s="3">
        <v>241702</v>
      </c>
      <c r="AH28" s="3">
        <v>283563</v>
      </c>
      <c r="AI28" s="3">
        <v>310476</v>
      </c>
      <c r="AJ28" s="3">
        <v>348424</v>
      </c>
      <c r="AK28" s="3">
        <v>304941</v>
      </c>
      <c r="AL28" s="3">
        <v>328598</v>
      </c>
    </row>
    <row r="29" spans="1:38" ht="18" customHeight="1">
      <c r="A29" s="37"/>
      <c r="B29" s="37"/>
      <c r="C29" s="4" t="s">
        <v>44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  <c r="V29" s="3" t="s">
        <v>7</v>
      </c>
      <c r="W29" s="3" t="s">
        <v>7</v>
      </c>
      <c r="X29" s="3">
        <v>89300</v>
      </c>
      <c r="Y29" s="3">
        <v>23407</v>
      </c>
      <c r="Z29" s="3">
        <v>77879</v>
      </c>
      <c r="AA29" s="3">
        <v>116553</v>
      </c>
      <c r="AB29" s="3">
        <v>104191</v>
      </c>
      <c r="AC29" s="3">
        <v>123126</v>
      </c>
      <c r="AD29" s="3">
        <v>123810</v>
      </c>
      <c r="AE29" s="3">
        <v>157496</v>
      </c>
      <c r="AF29" s="3">
        <v>143407</v>
      </c>
      <c r="AG29" s="3">
        <v>221576</v>
      </c>
      <c r="AH29" s="3">
        <v>272272</v>
      </c>
      <c r="AI29" s="3">
        <v>293161</v>
      </c>
      <c r="AJ29" s="3">
        <v>333239</v>
      </c>
      <c r="AK29" s="3">
        <v>298097</v>
      </c>
      <c r="AL29" s="3">
        <v>321278</v>
      </c>
    </row>
    <row r="30" spans="1:38" ht="18" customHeight="1">
      <c r="A30" s="37"/>
      <c r="B30" s="37"/>
      <c r="C30" s="4" t="s">
        <v>43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  <c r="V30" s="3" t="s">
        <v>7</v>
      </c>
      <c r="W30" s="3" t="s">
        <v>7</v>
      </c>
      <c r="X30" s="3">
        <v>162574</v>
      </c>
      <c r="Y30" s="3">
        <v>226786</v>
      </c>
      <c r="Z30" s="3">
        <v>182956</v>
      </c>
      <c r="AA30" s="3">
        <v>142391</v>
      </c>
      <c r="AB30" s="3">
        <v>110945</v>
      </c>
      <c r="AC30" s="3">
        <v>40399</v>
      </c>
      <c r="AD30" s="3">
        <v>29797</v>
      </c>
      <c r="AE30" s="3">
        <v>23436</v>
      </c>
      <c r="AF30" s="3">
        <v>61917</v>
      </c>
      <c r="AG30" s="3">
        <v>20126</v>
      </c>
      <c r="AH30" s="3">
        <v>11291</v>
      </c>
      <c r="AI30" s="3">
        <v>17315</v>
      </c>
      <c r="AJ30" s="3">
        <v>15185</v>
      </c>
      <c r="AK30" s="3">
        <v>6844</v>
      </c>
      <c r="AL30" s="3">
        <v>7320</v>
      </c>
    </row>
    <row r="31" spans="1:38" ht="57" customHeight="1">
      <c r="A31" s="37"/>
      <c r="B31" s="37"/>
      <c r="C31" s="4" t="s">
        <v>42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  <c r="V31" s="3" t="s">
        <v>7</v>
      </c>
      <c r="W31" s="3" t="s">
        <v>7</v>
      </c>
      <c r="X31" s="3">
        <v>1602</v>
      </c>
      <c r="Y31" s="3">
        <v>6633</v>
      </c>
      <c r="Z31" s="3">
        <v>5205</v>
      </c>
      <c r="AA31" s="3">
        <v>5274</v>
      </c>
      <c r="AB31" s="3">
        <v>5807</v>
      </c>
      <c r="AC31" s="3">
        <v>4752</v>
      </c>
      <c r="AD31" s="3">
        <v>2590</v>
      </c>
      <c r="AE31" s="3">
        <v>2299</v>
      </c>
      <c r="AF31" s="3">
        <v>4742</v>
      </c>
      <c r="AG31" s="3">
        <v>4286</v>
      </c>
      <c r="AH31" s="3">
        <v>7315</v>
      </c>
      <c r="AI31" s="3">
        <v>6214</v>
      </c>
      <c r="AJ31" s="3">
        <v>4882</v>
      </c>
      <c r="AK31" s="3">
        <v>6231</v>
      </c>
      <c r="AL31" s="3">
        <v>8808</v>
      </c>
    </row>
    <row r="32" spans="1:38" ht="18" customHeight="1">
      <c r="A32" s="37"/>
      <c r="B32" s="37"/>
      <c r="C32" s="4" t="s">
        <v>41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  <c r="V32" s="3" t="s">
        <v>7</v>
      </c>
      <c r="W32" s="3" t="s">
        <v>7</v>
      </c>
      <c r="X32" s="3"/>
      <c r="Y32" s="3">
        <v>800</v>
      </c>
      <c r="Z32" s="3">
        <v>2567</v>
      </c>
      <c r="AA32" s="3">
        <v>1396</v>
      </c>
      <c r="AB32" s="3">
        <v>2106</v>
      </c>
      <c r="AC32" s="3">
        <v>2625</v>
      </c>
      <c r="AD32" s="3">
        <v>1846</v>
      </c>
      <c r="AE32" s="3">
        <v>2468</v>
      </c>
      <c r="AF32" s="3">
        <v>1924</v>
      </c>
      <c r="AG32" s="3">
        <v>1823</v>
      </c>
      <c r="AH32" s="3">
        <v>2066</v>
      </c>
      <c r="AI32" s="3">
        <v>1541</v>
      </c>
      <c r="AJ32" s="3">
        <v>2040</v>
      </c>
      <c r="AK32" s="3">
        <v>1234</v>
      </c>
      <c r="AL32" s="3">
        <v>1057</v>
      </c>
    </row>
    <row r="33" spans="1:38" ht="18" customHeight="1">
      <c r="A33" s="37"/>
      <c r="B33" s="37"/>
      <c r="C33" s="4" t="s">
        <v>40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  <c r="V33" s="3" t="s">
        <v>7</v>
      </c>
      <c r="W33" s="3" t="s">
        <v>7</v>
      </c>
      <c r="X33" s="3">
        <v>1204</v>
      </c>
      <c r="Y33" s="3">
        <v>2646</v>
      </c>
      <c r="Z33" s="3">
        <v>2961</v>
      </c>
      <c r="AA33" s="3">
        <v>3171</v>
      </c>
      <c r="AB33" s="3">
        <v>3686</v>
      </c>
      <c r="AC33" s="3">
        <v>4094</v>
      </c>
      <c r="AD33" s="3">
        <v>4089</v>
      </c>
      <c r="AE33" s="3">
        <v>5266</v>
      </c>
      <c r="AF33" s="3">
        <v>5384</v>
      </c>
      <c r="AG33" s="3">
        <v>1973</v>
      </c>
      <c r="AH33" s="3">
        <v>1872</v>
      </c>
      <c r="AI33" s="3">
        <v>2464</v>
      </c>
      <c r="AJ33" s="3">
        <v>1618</v>
      </c>
      <c r="AK33" s="3">
        <v>1548</v>
      </c>
      <c r="AL33" s="3">
        <v>1949</v>
      </c>
    </row>
    <row r="34" spans="1:38" ht="18" customHeight="1">
      <c r="A34" s="37"/>
      <c r="B34" s="37"/>
      <c r="C34" s="4" t="s">
        <v>39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  <c r="V34" s="3" t="s">
        <v>7</v>
      </c>
      <c r="W34" s="3" t="s">
        <v>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 t="s">
        <v>240</v>
      </c>
    </row>
    <row r="35" spans="1:38" ht="18" customHeight="1">
      <c r="A35" s="37"/>
      <c r="B35" s="37"/>
      <c r="C35" s="4" t="s">
        <v>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  <c r="V35" s="3" t="s">
        <v>7</v>
      </c>
      <c r="W35" s="3" t="s">
        <v>7</v>
      </c>
      <c r="X35" s="3"/>
      <c r="Y35" s="3">
        <v>100</v>
      </c>
      <c r="Z35" s="3">
        <v>100</v>
      </c>
      <c r="AA35" s="3">
        <v>80</v>
      </c>
      <c r="AB35" s="3">
        <v>407</v>
      </c>
      <c r="AC35" s="3">
        <v>1492</v>
      </c>
      <c r="AD35" s="3">
        <v>401</v>
      </c>
      <c r="AE35" s="3">
        <v>281</v>
      </c>
      <c r="AF35" s="3">
        <v>1506</v>
      </c>
      <c r="AG35" s="3">
        <v>5953</v>
      </c>
      <c r="AH35" s="3">
        <v>2253</v>
      </c>
      <c r="AI35" s="3">
        <v>870</v>
      </c>
      <c r="AJ35" s="3">
        <v>579</v>
      </c>
      <c r="AK35" s="3"/>
      <c r="AL35" s="3">
        <v>772</v>
      </c>
    </row>
    <row r="36" spans="1:38" ht="18" customHeight="1">
      <c r="A36" s="37"/>
      <c r="B36" s="37"/>
      <c r="C36" s="4" t="s">
        <v>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  <c r="V36" s="3" t="s">
        <v>7</v>
      </c>
      <c r="W36" s="3" t="s">
        <v>7</v>
      </c>
      <c r="X36" s="3"/>
      <c r="Y36" s="3"/>
      <c r="Z36" s="3"/>
      <c r="AA36" s="3">
        <v>178</v>
      </c>
      <c r="AB36" s="3">
        <v>754</v>
      </c>
      <c r="AC36" s="3">
        <v>809</v>
      </c>
      <c r="AD36" s="3">
        <v>1770</v>
      </c>
      <c r="AE36" s="3">
        <v>1723</v>
      </c>
      <c r="AF36" s="3">
        <v>1205</v>
      </c>
      <c r="AG36" s="3">
        <v>2559</v>
      </c>
      <c r="AH36" s="3">
        <v>2669</v>
      </c>
      <c r="AI36" s="3">
        <v>3744</v>
      </c>
      <c r="AJ36" s="3">
        <v>4339</v>
      </c>
      <c r="AK36" s="3"/>
      <c r="AL36" s="3">
        <v>1605</v>
      </c>
    </row>
    <row r="37" spans="1:38" ht="30" customHeight="1">
      <c r="A37" s="37"/>
      <c r="B37" s="37"/>
      <c r="C37" s="4" t="s">
        <v>36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  <c r="V37" s="3" t="s">
        <v>7</v>
      </c>
      <c r="W37" s="3" t="s">
        <v>7</v>
      </c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10</v>
      </c>
      <c r="AK37" s="3"/>
      <c r="AL37" s="3">
        <v>2</v>
      </c>
    </row>
    <row r="38" spans="1:38" ht="18" customHeight="1">
      <c r="A38" s="37"/>
      <c r="B38" s="37"/>
      <c r="C38" s="4" t="s">
        <v>35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  <c r="V38" s="3" t="s">
        <v>7</v>
      </c>
      <c r="W38" s="3" t="s">
        <v>7</v>
      </c>
      <c r="X38" s="3">
        <v>1192</v>
      </c>
      <c r="Y38" s="3">
        <v>1201</v>
      </c>
      <c r="Z38" s="3">
        <v>1255</v>
      </c>
      <c r="AA38" s="3">
        <v>1217</v>
      </c>
      <c r="AB38" s="3">
        <v>1271</v>
      </c>
      <c r="AC38" s="3">
        <v>1284</v>
      </c>
      <c r="AD38" s="3">
        <v>1048</v>
      </c>
      <c r="AE38" s="3">
        <v>1110</v>
      </c>
      <c r="AF38" s="3">
        <v>1096</v>
      </c>
      <c r="AG38" s="3">
        <v>1130</v>
      </c>
      <c r="AH38" s="3">
        <v>1193</v>
      </c>
      <c r="AI38" s="3">
        <v>1121</v>
      </c>
      <c r="AJ38" s="3">
        <v>1030</v>
      </c>
      <c r="AK38" s="3">
        <v>1042</v>
      </c>
      <c r="AL38" s="3">
        <v>1010</v>
      </c>
    </row>
    <row r="39" spans="1:38" ht="30" customHeight="1">
      <c r="A39" s="37"/>
      <c r="B39" s="37"/>
      <c r="C39" s="4" t="s">
        <v>34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  <c r="V39" s="3" t="s">
        <v>7</v>
      </c>
      <c r="W39" s="3" t="s">
        <v>7</v>
      </c>
      <c r="X39" s="3">
        <v>14143</v>
      </c>
      <c r="Y39" s="3">
        <v>14664</v>
      </c>
      <c r="Z39" s="3">
        <v>12949</v>
      </c>
      <c r="AA39" s="3">
        <v>13103</v>
      </c>
      <c r="AB39" s="3">
        <v>12440</v>
      </c>
      <c r="AC39" s="3">
        <v>11328</v>
      </c>
      <c r="AD39" s="3">
        <v>12354</v>
      </c>
      <c r="AE39" s="3">
        <v>11510</v>
      </c>
      <c r="AF39" s="3">
        <v>12416</v>
      </c>
      <c r="AG39" s="3">
        <v>12901</v>
      </c>
      <c r="AH39" s="3">
        <v>13333</v>
      </c>
      <c r="AI39" s="3">
        <v>13205</v>
      </c>
      <c r="AJ39" s="3">
        <v>13747</v>
      </c>
      <c r="AK39" s="3">
        <v>13844</v>
      </c>
      <c r="AL39" s="3">
        <v>13785</v>
      </c>
    </row>
    <row r="40" spans="1:38" ht="30" customHeight="1">
      <c r="A40" s="37"/>
      <c r="B40" s="37"/>
      <c r="C40" s="4" t="s">
        <v>33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  <c r="V40" s="3" t="s">
        <v>7</v>
      </c>
      <c r="W40" s="3" t="s">
        <v>7</v>
      </c>
      <c r="X40" s="3">
        <v>508</v>
      </c>
      <c r="Y40" s="3">
        <v>527</v>
      </c>
      <c r="Z40" s="3">
        <v>509</v>
      </c>
      <c r="AA40" s="3">
        <v>493</v>
      </c>
      <c r="AB40" s="3">
        <v>500</v>
      </c>
      <c r="AC40" s="3">
        <v>511</v>
      </c>
      <c r="AD40" s="3">
        <v>487</v>
      </c>
      <c r="AE40" s="3">
        <v>503</v>
      </c>
      <c r="AF40" s="3">
        <v>491</v>
      </c>
      <c r="AG40" s="3">
        <v>486</v>
      </c>
      <c r="AH40" s="3">
        <v>662</v>
      </c>
      <c r="AI40" s="3">
        <v>763</v>
      </c>
      <c r="AJ40" s="3">
        <v>748</v>
      </c>
      <c r="AK40" s="3">
        <v>743</v>
      </c>
      <c r="AL40" s="3">
        <v>486</v>
      </c>
    </row>
    <row r="41" spans="1:38" ht="18" customHeight="1">
      <c r="A41" s="37"/>
      <c r="B41" s="37"/>
      <c r="C41" s="4" t="s">
        <v>32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  <c r="V41" s="3" t="s">
        <v>7</v>
      </c>
      <c r="W41" s="3" t="s">
        <v>7</v>
      </c>
      <c r="X41" s="3">
        <v>13620</v>
      </c>
      <c r="Y41" s="3">
        <v>14137</v>
      </c>
      <c r="Z41" s="3">
        <v>12462</v>
      </c>
      <c r="AA41" s="3">
        <v>12610</v>
      </c>
      <c r="AB41" s="3">
        <v>11940</v>
      </c>
      <c r="AC41" s="3">
        <v>10817</v>
      </c>
      <c r="AD41" s="3">
        <v>11868</v>
      </c>
      <c r="AE41" s="3">
        <v>11008</v>
      </c>
      <c r="AF41" s="3">
        <v>11926</v>
      </c>
      <c r="AG41" s="3">
        <v>12415</v>
      </c>
      <c r="AH41" s="3">
        <v>12672</v>
      </c>
      <c r="AI41" s="3">
        <v>12439</v>
      </c>
      <c r="AJ41" s="3">
        <v>13001</v>
      </c>
      <c r="AK41" s="3">
        <v>13100</v>
      </c>
      <c r="AL41" s="3">
        <v>13299</v>
      </c>
    </row>
    <row r="42" spans="1:38" ht="18" customHeight="1">
      <c r="A42" s="37"/>
      <c r="B42" s="37"/>
      <c r="C42" s="4" t="s">
        <v>31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  <c r="V42" s="3" t="s">
        <v>7</v>
      </c>
      <c r="W42" s="3" t="s">
        <v>7</v>
      </c>
      <c r="X42" s="3">
        <v>3003</v>
      </c>
      <c r="Y42" s="3">
        <v>3277</v>
      </c>
      <c r="Z42" s="3">
        <v>2879</v>
      </c>
      <c r="AA42" s="3">
        <v>2835</v>
      </c>
      <c r="AB42" s="3">
        <v>2723</v>
      </c>
      <c r="AC42" s="3">
        <v>2350</v>
      </c>
      <c r="AD42" s="3">
        <v>2534</v>
      </c>
      <c r="AE42" s="3">
        <v>2309</v>
      </c>
      <c r="AF42" s="3">
        <v>2473</v>
      </c>
      <c r="AG42" s="3">
        <v>2447</v>
      </c>
      <c r="AH42" s="3">
        <v>2381</v>
      </c>
      <c r="AI42" s="3">
        <v>2261</v>
      </c>
      <c r="AJ42" s="3">
        <v>2166</v>
      </c>
      <c r="AK42" s="3">
        <v>2178</v>
      </c>
      <c r="AL42" s="3">
        <v>1819</v>
      </c>
    </row>
    <row r="43" spans="1:38" ht="18" customHeight="1">
      <c r="A43" s="37"/>
      <c r="B43" s="37"/>
      <c r="C43" s="4" t="s">
        <v>30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  <c r="V43" s="3" t="s">
        <v>7</v>
      </c>
      <c r="W43" s="3" t="s">
        <v>7</v>
      </c>
      <c r="X43" s="3">
        <v>2284</v>
      </c>
      <c r="Y43" s="3">
        <v>2403</v>
      </c>
      <c r="Z43" s="3">
        <v>2098</v>
      </c>
      <c r="AA43" s="3">
        <v>2212</v>
      </c>
      <c r="AB43" s="3">
        <v>2055</v>
      </c>
      <c r="AC43" s="3">
        <v>1860</v>
      </c>
      <c r="AD43" s="3">
        <v>2136</v>
      </c>
      <c r="AE43" s="3">
        <v>1850</v>
      </c>
      <c r="AF43" s="3">
        <v>1930</v>
      </c>
      <c r="AG43" s="3">
        <v>1923</v>
      </c>
      <c r="AH43" s="3">
        <v>1797</v>
      </c>
      <c r="AI43" s="3">
        <v>1732</v>
      </c>
      <c r="AJ43" s="3">
        <v>1693</v>
      </c>
      <c r="AK43" s="3">
        <v>1557</v>
      </c>
      <c r="AL43" s="3">
        <v>1652</v>
      </c>
    </row>
    <row r="44" spans="1:38" ht="18" customHeight="1">
      <c r="A44" s="37"/>
      <c r="B44" s="37"/>
      <c r="C44" s="4" t="s">
        <v>29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  <c r="V44" s="3" t="s">
        <v>7</v>
      </c>
      <c r="W44" s="3" t="s">
        <v>7</v>
      </c>
      <c r="X44" s="3">
        <v>1856</v>
      </c>
      <c r="Y44" s="3">
        <v>1985</v>
      </c>
      <c r="Z44" s="3">
        <v>1736</v>
      </c>
      <c r="AA44" s="3">
        <v>1783</v>
      </c>
      <c r="AB44" s="3">
        <v>1832</v>
      </c>
      <c r="AC44" s="3">
        <v>1529</v>
      </c>
      <c r="AD44" s="3">
        <v>1858</v>
      </c>
      <c r="AE44" s="3">
        <v>1702</v>
      </c>
      <c r="AF44" s="3">
        <v>1850</v>
      </c>
      <c r="AG44" s="3">
        <v>1875</v>
      </c>
      <c r="AH44" s="3">
        <v>1939</v>
      </c>
      <c r="AI44" s="3">
        <v>1885</v>
      </c>
      <c r="AJ44" s="3">
        <v>1847</v>
      </c>
      <c r="AK44" s="3">
        <v>1892</v>
      </c>
      <c r="AL44" s="3">
        <v>1761</v>
      </c>
    </row>
    <row r="45" spans="1:38" ht="18" customHeight="1">
      <c r="A45" s="37"/>
      <c r="B45" s="37"/>
      <c r="C45" s="4" t="s">
        <v>28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  <c r="V45" s="3" t="s">
        <v>7</v>
      </c>
      <c r="W45" s="3" t="s">
        <v>7</v>
      </c>
      <c r="X45" s="3">
        <v>1928</v>
      </c>
      <c r="Y45" s="3">
        <v>2175</v>
      </c>
      <c r="Z45" s="3">
        <v>1889</v>
      </c>
      <c r="AA45" s="3">
        <v>1905</v>
      </c>
      <c r="AB45" s="3">
        <v>1879</v>
      </c>
      <c r="AC45" s="3">
        <v>1771</v>
      </c>
      <c r="AD45" s="3">
        <v>1990</v>
      </c>
      <c r="AE45" s="3">
        <v>1909</v>
      </c>
      <c r="AF45" s="3">
        <v>2235</v>
      </c>
      <c r="AG45" s="3">
        <v>2492</v>
      </c>
      <c r="AH45" s="3">
        <v>2310</v>
      </c>
      <c r="AI45" s="3">
        <v>2207</v>
      </c>
      <c r="AJ45" s="3">
        <v>2370</v>
      </c>
      <c r="AK45" s="3">
        <v>2370</v>
      </c>
      <c r="AL45" s="3">
        <v>2545</v>
      </c>
    </row>
    <row r="46" spans="1:38" ht="42.95" customHeight="1">
      <c r="A46" s="37"/>
      <c r="B46" s="37"/>
      <c r="C46" s="4" t="s">
        <v>27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  <c r="V46" s="3" t="s">
        <v>7</v>
      </c>
      <c r="W46" s="3" t="s">
        <v>7</v>
      </c>
      <c r="X46" s="3">
        <v>1519</v>
      </c>
      <c r="Y46" s="3">
        <v>1717</v>
      </c>
      <c r="Z46" s="3">
        <v>1421</v>
      </c>
      <c r="AA46" s="3">
        <v>1519</v>
      </c>
      <c r="AB46" s="3">
        <v>1376</v>
      </c>
      <c r="AC46" s="3">
        <v>1281</v>
      </c>
      <c r="AD46" s="3">
        <v>866</v>
      </c>
      <c r="AE46" s="3">
        <v>822</v>
      </c>
      <c r="AF46" s="3">
        <v>804</v>
      </c>
      <c r="AG46" s="3">
        <v>689</v>
      </c>
      <c r="AH46" s="3">
        <v>198</v>
      </c>
      <c r="AI46" s="3">
        <v>323</v>
      </c>
      <c r="AJ46" s="3">
        <v>192</v>
      </c>
      <c r="AK46" s="3">
        <v>172</v>
      </c>
      <c r="AL46" s="3">
        <v>115</v>
      </c>
    </row>
    <row r="47" spans="1:38" ht="42.95" customHeight="1">
      <c r="A47" s="37"/>
      <c r="B47" s="37"/>
      <c r="C47" s="4" t="s">
        <v>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  <c r="V47" s="3" t="s">
        <v>7</v>
      </c>
      <c r="W47" s="3" t="s">
        <v>7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139</v>
      </c>
      <c r="AE47" s="3">
        <v>154</v>
      </c>
      <c r="AF47" s="3">
        <v>209</v>
      </c>
      <c r="AG47" s="3">
        <v>156</v>
      </c>
      <c r="AH47" s="3">
        <v>32</v>
      </c>
      <c r="AI47" s="3">
        <v>148</v>
      </c>
      <c r="AJ47" s="3">
        <v>150</v>
      </c>
      <c r="AK47" s="3">
        <v>143</v>
      </c>
      <c r="AL47" s="3">
        <v>13</v>
      </c>
    </row>
    <row r="48" spans="1:38" ht="30" customHeight="1">
      <c r="A48" s="37"/>
      <c r="B48" s="37"/>
      <c r="C48" s="4" t="s">
        <v>25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  <c r="V48" s="3" t="s">
        <v>7</v>
      </c>
      <c r="W48" s="3" t="s">
        <v>7</v>
      </c>
      <c r="X48" s="3">
        <v>17591</v>
      </c>
      <c r="Y48" s="3">
        <v>21018</v>
      </c>
      <c r="Z48" s="3">
        <v>21775</v>
      </c>
      <c r="AA48" s="3">
        <v>22684</v>
      </c>
      <c r="AB48" s="3">
        <v>28505</v>
      </c>
      <c r="AC48" s="3">
        <v>29252</v>
      </c>
      <c r="AD48" s="3">
        <v>26591</v>
      </c>
      <c r="AE48" s="3">
        <v>24335</v>
      </c>
      <c r="AF48" s="3">
        <v>28252</v>
      </c>
      <c r="AG48" s="3">
        <v>32944</v>
      </c>
      <c r="AH48" s="3">
        <v>29924</v>
      </c>
      <c r="AI48" s="3">
        <v>29390</v>
      </c>
      <c r="AJ48" s="3">
        <v>32911</v>
      </c>
      <c r="AK48" s="3">
        <v>45664</v>
      </c>
      <c r="AL48" s="3">
        <v>42514</v>
      </c>
    </row>
    <row r="49" spans="1:38" ht="30" customHeight="1">
      <c r="A49" s="37"/>
      <c r="B49" s="37"/>
      <c r="C49" s="4" t="s">
        <v>24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  <c r="V49" s="3" t="s">
        <v>7</v>
      </c>
      <c r="W49" s="3" t="s">
        <v>7</v>
      </c>
      <c r="X49" s="3">
        <v>1170</v>
      </c>
      <c r="Y49" s="3">
        <v>1001</v>
      </c>
      <c r="Z49" s="3">
        <v>1163</v>
      </c>
      <c r="AA49" s="3">
        <v>1382</v>
      </c>
      <c r="AB49" s="3">
        <v>2053</v>
      </c>
      <c r="AC49" s="3">
        <v>4030</v>
      </c>
      <c r="AD49" s="3">
        <v>3963</v>
      </c>
      <c r="AE49" s="3">
        <v>4303</v>
      </c>
      <c r="AF49" s="3">
        <v>5104</v>
      </c>
      <c r="AG49" s="3">
        <v>5607</v>
      </c>
      <c r="AH49" s="3">
        <v>4209</v>
      </c>
      <c r="AI49" s="3">
        <v>4228</v>
      </c>
      <c r="AJ49" s="3">
        <v>3816</v>
      </c>
      <c r="AK49" s="3">
        <v>3603</v>
      </c>
      <c r="AL49" s="3">
        <v>3462</v>
      </c>
    </row>
    <row r="50" spans="1:38" ht="42.95" customHeight="1">
      <c r="A50" s="37"/>
      <c r="B50" s="37"/>
      <c r="C50" s="4" t="s">
        <v>23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  <c r="V50" s="3" t="s">
        <v>7</v>
      </c>
      <c r="W50" s="3" t="s">
        <v>7</v>
      </c>
      <c r="X50" s="3">
        <v>7435</v>
      </c>
      <c r="Y50" s="3">
        <v>7402</v>
      </c>
      <c r="Z50" s="3">
        <v>6829</v>
      </c>
      <c r="AA50" s="3">
        <v>8322</v>
      </c>
      <c r="AB50" s="3">
        <v>10892</v>
      </c>
      <c r="AC50" s="3">
        <v>8007</v>
      </c>
      <c r="AD50" s="3">
        <v>8447</v>
      </c>
      <c r="AE50" s="3">
        <v>6558</v>
      </c>
      <c r="AF50" s="3">
        <v>12496</v>
      </c>
      <c r="AG50" s="3">
        <v>11873</v>
      </c>
      <c r="AH50" s="3">
        <v>10639</v>
      </c>
      <c r="AI50" s="3">
        <v>9424</v>
      </c>
      <c r="AJ50" s="3">
        <v>9483</v>
      </c>
      <c r="AK50" s="3">
        <v>11080</v>
      </c>
      <c r="AL50" s="3">
        <v>13691</v>
      </c>
    </row>
    <row r="51" spans="1:38" ht="42.95" customHeight="1">
      <c r="A51" s="37"/>
      <c r="B51" s="37"/>
      <c r="C51" s="4" t="s">
        <v>22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  <c r="V51" s="3" t="s">
        <v>7</v>
      </c>
      <c r="W51" s="3" t="s">
        <v>7</v>
      </c>
      <c r="X51" s="3">
        <v>534</v>
      </c>
      <c r="Y51" s="3">
        <v>720</v>
      </c>
      <c r="Z51" s="3">
        <v>894</v>
      </c>
      <c r="AA51" s="3">
        <v>866</v>
      </c>
      <c r="AB51" s="3">
        <v>1346</v>
      </c>
      <c r="AC51" s="3">
        <v>286</v>
      </c>
      <c r="AD51" s="3">
        <v>373</v>
      </c>
      <c r="AE51" s="3">
        <v>616</v>
      </c>
      <c r="AF51" s="3">
        <v>758</v>
      </c>
      <c r="AG51" s="3">
        <v>953</v>
      </c>
      <c r="AH51" s="3">
        <v>1113</v>
      </c>
      <c r="AI51" s="3">
        <v>258</v>
      </c>
      <c r="AJ51" s="3">
        <v>827</v>
      </c>
      <c r="AK51" s="3">
        <v>1433</v>
      </c>
      <c r="AL51" s="3">
        <v>743</v>
      </c>
    </row>
    <row r="52" spans="1:38" ht="57" customHeight="1">
      <c r="A52" s="37"/>
      <c r="B52" s="37"/>
      <c r="C52" s="4" t="s">
        <v>21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  <c r="V52" s="3" t="s">
        <v>7</v>
      </c>
      <c r="W52" s="3" t="s">
        <v>7</v>
      </c>
      <c r="X52" s="3">
        <v>6679</v>
      </c>
      <c r="Y52" s="3">
        <v>6529</v>
      </c>
      <c r="Z52" s="3">
        <v>5767</v>
      </c>
      <c r="AA52" s="3">
        <v>7252</v>
      </c>
      <c r="AB52" s="3">
        <v>9013</v>
      </c>
      <c r="AC52" s="3">
        <v>7546</v>
      </c>
      <c r="AD52" s="3">
        <v>7781</v>
      </c>
      <c r="AE52" s="3">
        <v>5699</v>
      </c>
      <c r="AF52" s="3">
        <v>10397</v>
      </c>
      <c r="AG52" s="3">
        <v>10808</v>
      </c>
      <c r="AH52" s="3">
        <v>9059</v>
      </c>
      <c r="AI52" s="3">
        <v>8969</v>
      </c>
      <c r="AJ52" s="3">
        <v>8385</v>
      </c>
      <c r="AK52" s="3">
        <v>8248</v>
      </c>
      <c r="AL52" s="3">
        <v>12959</v>
      </c>
    </row>
    <row r="53" spans="1:38" ht="30" customHeight="1">
      <c r="A53" s="37"/>
      <c r="B53" s="37"/>
      <c r="C53" s="4" t="s">
        <v>20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  <c r="V53" s="3" t="s">
        <v>7</v>
      </c>
      <c r="W53" s="3" t="s">
        <v>7</v>
      </c>
      <c r="X53" s="3">
        <v>534955</v>
      </c>
      <c r="Y53" s="3">
        <v>561728</v>
      </c>
      <c r="Z53" s="3">
        <v>563328</v>
      </c>
      <c r="AA53" s="3">
        <v>561205</v>
      </c>
      <c r="AB53" s="3">
        <v>529141</v>
      </c>
      <c r="AC53" s="3">
        <v>310777</v>
      </c>
      <c r="AD53" s="3">
        <v>225972</v>
      </c>
      <c r="AE53" s="3">
        <v>193754</v>
      </c>
      <c r="AF53" s="3">
        <v>198333</v>
      </c>
      <c r="AG53" s="3">
        <v>247141</v>
      </c>
      <c r="AH53" s="3">
        <v>246715</v>
      </c>
      <c r="AI53" s="3">
        <v>218704</v>
      </c>
      <c r="AJ53" s="3">
        <v>208182</v>
      </c>
      <c r="AK53" s="3">
        <v>208662</v>
      </c>
      <c r="AL53" s="3">
        <v>220807</v>
      </c>
    </row>
    <row r="54" spans="1:38" ht="42.95" customHeight="1">
      <c r="A54" s="37"/>
      <c r="B54" s="37"/>
      <c r="C54" s="4" t="s">
        <v>19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  <c r="V54" s="3" t="s">
        <v>7</v>
      </c>
      <c r="W54" s="3" t="s">
        <v>7</v>
      </c>
      <c r="X54" s="3">
        <v>249196</v>
      </c>
      <c r="Y54" s="3">
        <v>262536</v>
      </c>
      <c r="Z54" s="3">
        <v>238669</v>
      </c>
      <c r="AA54" s="3">
        <v>246532</v>
      </c>
      <c r="AB54" s="3">
        <v>247055</v>
      </c>
      <c r="AC54" s="3">
        <v>174512</v>
      </c>
      <c r="AD54" s="3">
        <v>120282</v>
      </c>
      <c r="AE54" s="3">
        <v>82512</v>
      </c>
      <c r="AF54" s="3">
        <v>79971</v>
      </c>
      <c r="AG54" s="3">
        <v>90614</v>
      </c>
      <c r="AH54" s="3">
        <v>91399</v>
      </c>
      <c r="AI54" s="3">
        <v>56137</v>
      </c>
      <c r="AJ54" s="3">
        <v>61573</v>
      </c>
      <c r="AK54" s="3">
        <v>77903</v>
      </c>
      <c r="AL54" s="3">
        <v>81481</v>
      </c>
    </row>
    <row r="55" spans="1:38" ht="57" customHeight="1">
      <c r="A55" s="37"/>
      <c r="B55" s="37"/>
      <c r="C55" s="4" t="s">
        <v>18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  <c r="V55" s="3" t="s">
        <v>7</v>
      </c>
      <c r="W55" s="3" t="s">
        <v>7</v>
      </c>
      <c r="X55" s="3">
        <v>171424</v>
      </c>
      <c r="Y55" s="3">
        <v>201634</v>
      </c>
      <c r="Z55" s="3">
        <v>204124</v>
      </c>
      <c r="AA55" s="3">
        <v>175099</v>
      </c>
      <c r="AB55" s="3">
        <v>187013</v>
      </c>
      <c r="AC55" s="3">
        <v>153968</v>
      </c>
      <c r="AD55" s="3">
        <v>128422</v>
      </c>
      <c r="AE55" s="3">
        <v>107945</v>
      </c>
      <c r="AF55" s="3">
        <v>107133</v>
      </c>
      <c r="AG55" s="3">
        <v>155407</v>
      </c>
      <c r="AH55" s="3">
        <v>107231</v>
      </c>
      <c r="AI55" s="3">
        <v>119673</v>
      </c>
      <c r="AJ55" s="3">
        <v>119926</v>
      </c>
      <c r="AK55" s="3">
        <v>111577</v>
      </c>
      <c r="AL55" s="3">
        <v>140153</v>
      </c>
    </row>
    <row r="56" spans="1:38" ht="18" customHeight="1">
      <c r="A56" s="37"/>
      <c r="B56" s="37"/>
      <c r="C56" s="4" t="s">
        <v>17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  <c r="V56" s="3" t="s">
        <v>7</v>
      </c>
      <c r="W56" s="3" t="s">
        <v>7</v>
      </c>
      <c r="X56" s="3">
        <v>387144</v>
      </c>
      <c r="Y56" s="3">
        <v>367183</v>
      </c>
      <c r="Z56" s="3">
        <v>339066</v>
      </c>
      <c r="AA56" s="3">
        <v>361515</v>
      </c>
      <c r="AB56" s="3">
        <v>349677</v>
      </c>
      <c r="AC56" s="3">
        <v>599375</v>
      </c>
      <c r="AD56" s="3">
        <v>515973</v>
      </c>
      <c r="AE56" s="3">
        <v>535719</v>
      </c>
      <c r="AF56" s="3">
        <v>678780</v>
      </c>
      <c r="AG56" s="3">
        <v>613937</v>
      </c>
      <c r="AH56" s="3">
        <v>531597</v>
      </c>
      <c r="AI56" s="3">
        <v>488030</v>
      </c>
      <c r="AJ56" s="3">
        <v>450402</v>
      </c>
      <c r="AK56" s="3">
        <v>456140</v>
      </c>
      <c r="AL56" s="3">
        <v>427101</v>
      </c>
    </row>
    <row r="57" spans="1:38" ht="18" customHeight="1">
      <c r="A57" s="37"/>
      <c r="B57" s="37"/>
      <c r="C57" s="4" t="s">
        <v>16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  <c r="V57" s="3" t="s">
        <v>7</v>
      </c>
      <c r="W57" s="3" t="s">
        <v>7</v>
      </c>
      <c r="X57" s="3">
        <v>209599</v>
      </c>
      <c r="Y57" s="3">
        <v>201278</v>
      </c>
      <c r="Z57" s="3">
        <v>166171</v>
      </c>
      <c r="AA57" s="3">
        <v>183832</v>
      </c>
      <c r="AB57" s="3">
        <v>181077</v>
      </c>
      <c r="AC57" s="3">
        <v>273071</v>
      </c>
      <c r="AD57" s="3">
        <v>385719</v>
      </c>
      <c r="AE57" s="3">
        <v>348124</v>
      </c>
      <c r="AF57" s="3">
        <v>366138</v>
      </c>
      <c r="AG57" s="3">
        <v>261801</v>
      </c>
      <c r="AH57" s="3">
        <v>227187</v>
      </c>
      <c r="AI57" s="3">
        <v>300533</v>
      </c>
      <c r="AJ57" s="3">
        <v>273168</v>
      </c>
      <c r="AK57" s="3">
        <v>228004</v>
      </c>
      <c r="AL57" s="3">
        <v>214811</v>
      </c>
    </row>
    <row r="58" spans="1:38" ht="30" customHeight="1">
      <c r="A58" s="37"/>
      <c r="B58" s="37"/>
      <c r="C58" s="4" t="s">
        <v>15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  <c r="V58" s="3" t="s">
        <v>7</v>
      </c>
      <c r="W58" s="3" t="s">
        <v>7</v>
      </c>
      <c r="X58" s="3">
        <v>68380</v>
      </c>
      <c r="Y58" s="3">
        <v>61204</v>
      </c>
      <c r="Z58" s="3">
        <v>51720</v>
      </c>
      <c r="AA58" s="3">
        <v>66724</v>
      </c>
      <c r="AB58" s="3">
        <v>76262</v>
      </c>
      <c r="AC58" s="3">
        <v>237440</v>
      </c>
      <c r="AD58" s="3">
        <v>307185</v>
      </c>
      <c r="AE58" s="3">
        <v>305655</v>
      </c>
      <c r="AF58" s="3">
        <v>245233</v>
      </c>
      <c r="AG58" s="3">
        <v>298339</v>
      </c>
      <c r="AH58" s="3">
        <v>158460</v>
      </c>
      <c r="AI58" s="3">
        <v>125180</v>
      </c>
      <c r="AJ58" s="3">
        <v>133202</v>
      </c>
      <c r="AK58" s="3">
        <v>145984</v>
      </c>
      <c r="AL58" s="3">
        <v>129882</v>
      </c>
    </row>
    <row r="59" spans="1:38" ht="30" customHeight="1">
      <c r="A59" s="37"/>
      <c r="B59" s="37"/>
      <c r="C59" s="4" t="s">
        <v>14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  <c r="V59" s="3" t="s">
        <v>7</v>
      </c>
      <c r="W59" s="3" t="s">
        <v>7</v>
      </c>
      <c r="X59" s="3">
        <v>181765</v>
      </c>
      <c r="Y59" s="3">
        <v>170739</v>
      </c>
      <c r="Z59" s="3">
        <v>144161</v>
      </c>
      <c r="AA59" s="3">
        <v>184229</v>
      </c>
      <c r="AB59" s="3">
        <v>172336</v>
      </c>
      <c r="AC59" s="3">
        <v>194535</v>
      </c>
      <c r="AD59" s="3">
        <v>75821</v>
      </c>
      <c r="AE59" s="3">
        <v>68289</v>
      </c>
      <c r="AF59" s="3">
        <v>91773</v>
      </c>
      <c r="AG59" s="3">
        <v>89257</v>
      </c>
      <c r="AH59" s="3">
        <v>72925</v>
      </c>
      <c r="AI59" s="3">
        <v>70445</v>
      </c>
      <c r="AJ59" s="3">
        <v>78059</v>
      </c>
      <c r="AK59" s="3">
        <v>64741</v>
      </c>
      <c r="AL59" s="3">
        <v>56200</v>
      </c>
    </row>
    <row r="60" spans="1:38" ht="30" customHeight="1">
      <c r="A60" s="37"/>
      <c r="B60" s="37"/>
      <c r="C60" s="4" t="s">
        <v>13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  <c r="V60" s="3" t="s">
        <v>7</v>
      </c>
      <c r="W60" s="3" t="s">
        <v>7</v>
      </c>
      <c r="X60" s="3">
        <v>99361</v>
      </c>
      <c r="Y60" s="3">
        <v>88839</v>
      </c>
      <c r="Z60" s="3">
        <v>66433</v>
      </c>
      <c r="AA60" s="3">
        <v>77242</v>
      </c>
      <c r="AB60" s="3">
        <v>79731</v>
      </c>
      <c r="AC60" s="3">
        <v>95475</v>
      </c>
      <c r="AD60" s="3">
        <v>36994</v>
      </c>
      <c r="AE60" s="3">
        <v>34337</v>
      </c>
      <c r="AF60" s="3">
        <v>25486</v>
      </c>
      <c r="AG60" s="3">
        <v>42763</v>
      </c>
      <c r="AH60" s="3">
        <v>23570</v>
      </c>
      <c r="AI60" s="3">
        <v>38805</v>
      </c>
      <c r="AJ60" s="3">
        <v>44391</v>
      </c>
      <c r="AK60" s="3">
        <v>20710</v>
      </c>
      <c r="AL60" s="3">
        <v>27192</v>
      </c>
    </row>
    <row r="61" spans="1:38" ht="42.95" customHeight="1">
      <c r="A61" s="37"/>
      <c r="B61" s="37"/>
      <c r="C61" s="4" t="s">
        <v>12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  <c r="V61" s="3" t="s">
        <v>7</v>
      </c>
      <c r="W61" s="3" t="s">
        <v>7</v>
      </c>
      <c r="X61" s="3">
        <v>21640</v>
      </c>
      <c r="Y61" s="3">
        <v>25491</v>
      </c>
      <c r="Z61" s="3">
        <v>19371</v>
      </c>
      <c r="AA61" s="3">
        <v>28080</v>
      </c>
      <c r="AB61" s="3">
        <v>34705</v>
      </c>
      <c r="AC61" s="3">
        <v>30165</v>
      </c>
      <c r="AD61" s="3">
        <v>16053</v>
      </c>
      <c r="AE61" s="3">
        <v>14433</v>
      </c>
      <c r="AF61" s="3">
        <v>9309</v>
      </c>
      <c r="AG61" s="3">
        <v>13275</v>
      </c>
      <c r="AH61" s="3">
        <v>13254</v>
      </c>
      <c r="AI61" s="3">
        <v>12439</v>
      </c>
      <c r="AJ61" s="3">
        <v>17793</v>
      </c>
      <c r="AK61" s="3">
        <v>12949</v>
      </c>
      <c r="AL61" s="3">
        <v>11080</v>
      </c>
    </row>
    <row r="62" spans="1:38" ht="30" customHeight="1">
      <c r="A62" s="37"/>
      <c r="B62" s="37"/>
      <c r="C62" s="4" t="s">
        <v>11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>
        <v>37885</v>
      </c>
      <c r="O62" s="3">
        <v>38356</v>
      </c>
      <c r="P62" s="3">
        <v>35936</v>
      </c>
      <c r="Q62" s="3">
        <v>27469</v>
      </c>
      <c r="R62" s="3">
        <v>27291</v>
      </c>
      <c r="S62" s="3">
        <v>29491</v>
      </c>
      <c r="T62" s="3">
        <v>27127</v>
      </c>
      <c r="U62" s="3">
        <v>24741</v>
      </c>
      <c r="V62" s="3">
        <v>22932</v>
      </c>
      <c r="W62" s="3">
        <v>22311</v>
      </c>
      <c r="X62" s="3">
        <v>23485</v>
      </c>
      <c r="Y62" s="3">
        <v>23962</v>
      </c>
      <c r="Z62" s="3">
        <v>26001</v>
      </c>
      <c r="AA62" s="3">
        <v>26657</v>
      </c>
      <c r="AB62" s="3">
        <v>26414</v>
      </c>
      <c r="AC62" s="3">
        <v>25343</v>
      </c>
      <c r="AD62" s="3">
        <v>24484</v>
      </c>
      <c r="AE62" s="3">
        <v>25981</v>
      </c>
      <c r="AF62" s="3">
        <v>26492</v>
      </c>
      <c r="AG62" s="3">
        <v>25967</v>
      </c>
      <c r="AH62" s="3">
        <v>26898</v>
      </c>
      <c r="AI62" s="3">
        <v>26006</v>
      </c>
      <c r="AJ62" s="3">
        <v>25591</v>
      </c>
      <c r="AK62" s="3">
        <v>26495</v>
      </c>
      <c r="AL62" s="3">
        <v>23685</v>
      </c>
    </row>
    <row r="63" spans="1:38" ht="18" customHeight="1">
      <c r="A63" s="37"/>
      <c r="B63" s="37"/>
      <c r="C63" s="4" t="s">
        <v>10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/>
      <c r="O63" s="3"/>
      <c r="P63" s="3"/>
      <c r="Q63" s="3">
        <v>19257</v>
      </c>
      <c r="R63" s="3">
        <v>19297</v>
      </c>
      <c r="S63" s="3">
        <v>20786</v>
      </c>
      <c r="T63" s="3">
        <v>14856</v>
      </c>
      <c r="U63" s="3">
        <v>13312</v>
      </c>
      <c r="V63" s="3">
        <v>11655</v>
      </c>
      <c r="W63" s="3">
        <v>11553</v>
      </c>
      <c r="X63" s="3">
        <v>12121</v>
      </c>
      <c r="Y63" s="3">
        <v>12668</v>
      </c>
      <c r="Z63" s="3">
        <v>14389</v>
      </c>
      <c r="AA63" s="3">
        <v>14219</v>
      </c>
      <c r="AB63" s="3">
        <v>13826</v>
      </c>
      <c r="AC63" s="3">
        <v>13242</v>
      </c>
      <c r="AD63" s="3">
        <v>12253</v>
      </c>
      <c r="AE63" s="3">
        <v>12374</v>
      </c>
      <c r="AF63" s="3">
        <v>12687</v>
      </c>
      <c r="AG63" s="3">
        <v>12535</v>
      </c>
      <c r="AH63" s="3">
        <v>12855</v>
      </c>
      <c r="AI63" s="3">
        <v>12525</v>
      </c>
      <c r="AJ63" s="3">
        <v>12229</v>
      </c>
      <c r="AK63" s="3">
        <v>12315</v>
      </c>
      <c r="AL63" s="3">
        <v>10724</v>
      </c>
    </row>
    <row r="64" spans="1:38" ht="18" customHeight="1">
      <c r="A64" s="37"/>
      <c r="B64" s="37"/>
      <c r="C64" s="4" t="s">
        <v>9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/>
      <c r="O64" s="3"/>
      <c r="P64" s="3"/>
      <c r="Q64" s="3">
        <v>4259</v>
      </c>
      <c r="R64" s="3">
        <v>4147</v>
      </c>
      <c r="S64" s="3">
        <v>4764</v>
      </c>
      <c r="T64" s="3">
        <v>4769</v>
      </c>
      <c r="U64" s="3">
        <v>4402</v>
      </c>
      <c r="V64" s="3">
        <v>4698</v>
      </c>
      <c r="W64" s="3">
        <v>4446</v>
      </c>
      <c r="X64" s="3">
        <v>4201</v>
      </c>
      <c r="Y64" s="3">
        <v>3953</v>
      </c>
      <c r="Z64" s="3">
        <v>3767</v>
      </c>
      <c r="AA64" s="3">
        <v>4035</v>
      </c>
      <c r="AB64" s="3">
        <v>3987</v>
      </c>
      <c r="AC64" s="3">
        <v>3796</v>
      </c>
      <c r="AD64" s="3">
        <v>3763</v>
      </c>
      <c r="AE64" s="3">
        <v>4321</v>
      </c>
      <c r="AF64" s="3">
        <v>4272</v>
      </c>
      <c r="AG64" s="3">
        <v>4182</v>
      </c>
      <c r="AH64" s="3">
        <v>4214</v>
      </c>
      <c r="AI64" s="3">
        <v>3984</v>
      </c>
      <c r="AJ64" s="3">
        <v>3870</v>
      </c>
      <c r="AK64" s="3">
        <v>3958</v>
      </c>
      <c r="AL64" s="3">
        <v>3686</v>
      </c>
    </row>
    <row r="65" spans="1:38" ht="18" customHeight="1">
      <c r="A65" s="37"/>
      <c r="B65" s="37"/>
      <c r="C65" s="4" t="s">
        <v>8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36608</v>
      </c>
      <c r="Y65" s="3">
        <v>37736</v>
      </c>
      <c r="Z65" s="3">
        <v>32174</v>
      </c>
      <c r="AA65" s="3">
        <v>28747</v>
      </c>
      <c r="AB65" s="3">
        <v>27224</v>
      </c>
      <c r="AC65" s="3">
        <v>23505</v>
      </c>
      <c r="AD65" s="3">
        <v>22108</v>
      </c>
      <c r="AE65" s="3">
        <v>19348</v>
      </c>
      <c r="AF65" s="3">
        <v>19163</v>
      </c>
      <c r="AG65" s="3">
        <v>18658</v>
      </c>
      <c r="AH65" s="3">
        <v>19301</v>
      </c>
      <c r="AI65" s="3">
        <v>15762</v>
      </c>
      <c r="AJ65" s="3">
        <v>15618</v>
      </c>
      <c r="AK65" s="3">
        <v>15899</v>
      </c>
      <c r="AL65" s="3">
        <v>15105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AFCF-A2E8-4BEA-9B05-33167D59E78F}">
  <sheetPr>
    <outlinePr summaryBelow="0"/>
  </sheetPr>
  <dimension ref="A1:AL74"/>
  <sheetViews>
    <sheetView topLeftCell="N59" zoomScale="64" zoomScaleNormal="64" workbookViewId="0">
      <selection activeCell="A65" sqref="A65:XFD65"/>
    </sheetView>
  </sheetViews>
  <sheetFormatPr defaultRowHeight="15"/>
  <cols>
    <col min="1" max="1" width="29.88671875" style="2" customWidth="1"/>
    <col min="2" max="3" width="13" style="2" customWidth="1"/>
    <col min="4" max="4" width="19.109375" style="2" customWidth="1"/>
    <col min="5" max="38" width="13" style="2" customWidth="1"/>
    <col min="39" max="16384" width="8.88671875" style="2"/>
  </cols>
  <sheetData>
    <row r="1" spans="1:38" ht="23.1" customHeight="1">
      <c r="A1" s="9" t="s">
        <v>174</v>
      </c>
      <c r="B1" s="7" t="s">
        <v>170</v>
      </c>
      <c r="C1" s="7" t="s">
        <v>169</v>
      </c>
      <c r="D1" s="7" t="s">
        <v>173</v>
      </c>
      <c r="E1" s="10"/>
      <c r="F1" s="10"/>
      <c r="G1" s="10"/>
      <c r="H1" s="10"/>
      <c r="I1" s="10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11" t="s">
        <v>178</v>
      </c>
      <c r="B3" s="12"/>
      <c r="C3" s="1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18" customHeight="1">
      <c r="A4" s="15" t="s">
        <v>152</v>
      </c>
      <c r="B4" s="12">
        <f>B31+B32+B33+B34+B35</f>
        <v>75200</v>
      </c>
      <c r="C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8"/>
      <c r="AK4" s="13"/>
      <c r="AL4" s="13"/>
    </row>
    <row r="5" spans="1:38" ht="18" customHeight="1">
      <c r="A5" s="11"/>
      <c r="B5" s="12"/>
      <c r="C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8"/>
      <c r="AK5" s="13"/>
      <c r="AL5" s="13"/>
    </row>
    <row r="6" spans="1:38" ht="18" customHeight="1">
      <c r="A6" s="4" t="s">
        <v>168</v>
      </c>
      <c r="B6" s="14">
        <f>B15+B30</f>
        <v>1084100</v>
      </c>
      <c r="C6" s="14">
        <f t="shared" ref="C6:AI6" si="0">C15+C30</f>
        <v>1086700</v>
      </c>
      <c r="D6" s="14">
        <f t="shared" si="0"/>
        <v>1164600</v>
      </c>
      <c r="E6" s="14">
        <f t="shared" si="0"/>
        <v>1288900</v>
      </c>
      <c r="F6" s="14">
        <f t="shared" si="0"/>
        <v>1217900</v>
      </c>
      <c r="G6" s="14">
        <f t="shared" si="0"/>
        <v>1053000</v>
      </c>
      <c r="H6" s="14">
        <f t="shared" si="0"/>
        <v>1115600</v>
      </c>
      <c r="I6" s="14">
        <f t="shared" si="0"/>
        <v>1214100</v>
      </c>
      <c r="J6" s="14">
        <f t="shared" si="0"/>
        <v>1173600</v>
      </c>
      <c r="K6" s="14">
        <f t="shared" si="0"/>
        <v>1062000</v>
      </c>
      <c r="L6" s="14">
        <f t="shared" si="0"/>
        <v>1019398</v>
      </c>
      <c r="M6" s="14">
        <f t="shared" si="0"/>
        <v>972579</v>
      </c>
      <c r="N6" s="14">
        <f t="shared" si="0"/>
        <v>954176</v>
      </c>
      <c r="O6" s="14">
        <f t="shared" si="0"/>
        <v>886248</v>
      </c>
      <c r="P6" s="14">
        <f t="shared" si="0"/>
        <v>909026</v>
      </c>
      <c r="Q6" s="14">
        <f t="shared" si="0"/>
        <v>991915</v>
      </c>
      <c r="R6" s="14">
        <f t="shared" si="0"/>
        <v>1005952</v>
      </c>
      <c r="S6" s="14">
        <f t="shared" si="0"/>
        <v>1044015</v>
      </c>
      <c r="T6" s="14">
        <f t="shared" si="0"/>
        <v>1058678</v>
      </c>
      <c r="U6" s="14">
        <f t="shared" si="0"/>
        <v>1151165</v>
      </c>
      <c r="V6" s="14">
        <f t="shared" si="0"/>
        <v>1096519</v>
      </c>
      <c r="W6" s="14">
        <f t="shared" si="0"/>
        <v>1121221</v>
      </c>
      <c r="X6" s="14">
        <f t="shared" si="0"/>
        <v>1212870</v>
      </c>
      <c r="Y6" s="14">
        <f t="shared" si="0"/>
        <v>1261902</v>
      </c>
      <c r="Z6" s="14">
        <f t="shared" si="0"/>
        <v>1378576</v>
      </c>
      <c r="AA6" s="14">
        <f t="shared" si="0"/>
        <v>1488873</v>
      </c>
      <c r="AB6" s="14">
        <f t="shared" si="0"/>
        <v>1577121</v>
      </c>
      <c r="AC6" s="14">
        <f t="shared" si="0"/>
        <v>1528133</v>
      </c>
      <c r="AD6" s="14">
        <f t="shared" si="0"/>
        <v>1464405</v>
      </c>
      <c r="AE6" s="14">
        <f t="shared" si="0"/>
        <v>1509536</v>
      </c>
      <c r="AF6" s="14">
        <f t="shared" si="0"/>
        <v>1525769</v>
      </c>
      <c r="AG6" s="14">
        <f t="shared" si="0"/>
        <v>1529548</v>
      </c>
      <c r="AH6" s="14">
        <f t="shared" si="0"/>
        <v>1492208</v>
      </c>
      <c r="AI6" s="14">
        <f t="shared" si="0"/>
        <v>1531076</v>
      </c>
      <c r="AJ6" s="8"/>
      <c r="AK6" s="13"/>
      <c r="AL6" s="13"/>
    </row>
    <row r="7" spans="1:38" ht="18" customHeight="1">
      <c r="A7" s="4" t="s">
        <v>168</v>
      </c>
      <c r="B7" s="14">
        <f>B6-B14</f>
        <v>0</v>
      </c>
      <c r="C7" s="14">
        <f t="shared" ref="C7:AI7" si="1">C6-C14</f>
        <v>0</v>
      </c>
      <c r="D7" s="14">
        <f t="shared" si="1"/>
        <v>0</v>
      </c>
      <c r="E7" s="14">
        <f t="shared" si="1"/>
        <v>0</v>
      </c>
      <c r="F7" s="14">
        <f t="shared" si="1"/>
        <v>0</v>
      </c>
      <c r="G7" s="14">
        <f t="shared" si="1"/>
        <v>-46</v>
      </c>
      <c r="H7" s="14">
        <f t="shared" si="1"/>
        <v>0</v>
      </c>
      <c r="I7" s="14">
        <f t="shared" si="1"/>
        <v>10</v>
      </c>
      <c r="J7" s="14">
        <f t="shared" si="1"/>
        <v>26</v>
      </c>
      <c r="K7" s="14">
        <f t="shared" si="1"/>
        <v>-32</v>
      </c>
      <c r="L7" s="14">
        <f t="shared" si="1"/>
        <v>0</v>
      </c>
      <c r="M7" s="14">
        <f t="shared" si="1"/>
        <v>0</v>
      </c>
      <c r="N7" s="14">
        <f t="shared" si="1"/>
        <v>8</v>
      </c>
      <c r="O7" s="14">
        <f t="shared" si="1"/>
        <v>0</v>
      </c>
      <c r="P7" s="14">
        <f t="shared" si="1"/>
        <v>0</v>
      </c>
      <c r="Q7" s="14">
        <f t="shared" si="1"/>
        <v>0</v>
      </c>
      <c r="R7" s="14">
        <f t="shared" si="1"/>
        <v>0</v>
      </c>
      <c r="S7" s="14">
        <f t="shared" si="1"/>
        <v>0</v>
      </c>
      <c r="T7" s="14">
        <f t="shared" si="1"/>
        <v>0</v>
      </c>
      <c r="U7" s="14">
        <f t="shared" si="1"/>
        <v>0</v>
      </c>
      <c r="V7" s="14">
        <f t="shared" si="1"/>
        <v>0</v>
      </c>
      <c r="W7" s="14">
        <f t="shared" si="1"/>
        <v>0</v>
      </c>
      <c r="X7" s="14">
        <f t="shared" si="1"/>
        <v>0</v>
      </c>
      <c r="Y7" s="14">
        <f t="shared" si="1"/>
        <v>0</v>
      </c>
      <c r="Z7" s="14">
        <f t="shared" si="1"/>
        <v>0</v>
      </c>
      <c r="AA7" s="14">
        <f t="shared" si="1"/>
        <v>0</v>
      </c>
      <c r="AB7" s="14">
        <f t="shared" si="1"/>
        <v>0</v>
      </c>
      <c r="AC7" s="14">
        <f t="shared" si="1"/>
        <v>0</v>
      </c>
      <c r="AD7" s="14">
        <f t="shared" si="1"/>
        <v>0</v>
      </c>
      <c r="AE7" s="14">
        <f t="shared" si="1"/>
        <v>0</v>
      </c>
      <c r="AF7" s="14">
        <f t="shared" si="1"/>
        <v>0</v>
      </c>
      <c r="AG7" s="14">
        <f t="shared" si="1"/>
        <v>0</v>
      </c>
      <c r="AH7" s="14">
        <f t="shared" si="1"/>
        <v>0</v>
      </c>
      <c r="AI7" s="14">
        <f t="shared" si="1"/>
        <v>0</v>
      </c>
      <c r="AJ7" s="8"/>
      <c r="AK7" s="13"/>
      <c r="AL7" s="13"/>
    </row>
    <row r="8" spans="1:38" ht="18" customHeight="1">
      <c r="A8" s="1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8"/>
      <c r="AK8" s="13"/>
      <c r="AL8" s="13"/>
    </row>
    <row r="9" spans="1:38" ht="18" customHeight="1">
      <c r="A9" s="16" t="s">
        <v>167</v>
      </c>
      <c r="B9" s="14">
        <f>B16+B21</f>
        <v>1001900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8"/>
      <c r="AK9" s="13"/>
      <c r="AL9" s="13"/>
    </row>
    <row r="10" spans="1:38" ht="18" customHeight="1">
      <c r="A10" s="16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8"/>
      <c r="AK10" s="13"/>
      <c r="AL10" s="13"/>
    </row>
    <row r="11" spans="1:38" ht="18" customHeight="1">
      <c r="A11" s="16" t="s">
        <v>179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8"/>
      <c r="AK11" s="13"/>
      <c r="AL11" s="13"/>
    </row>
    <row r="12" spans="1:38" ht="18" customHeight="1">
      <c r="A12" s="1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8"/>
      <c r="AK12" s="13"/>
      <c r="AL12" s="13"/>
    </row>
    <row r="13" spans="1:38" ht="18" customHeight="1">
      <c r="A13" s="12"/>
      <c r="B13" s="5" t="s">
        <v>105</v>
      </c>
      <c r="C13" s="5" t="s">
        <v>104</v>
      </c>
      <c r="D13" s="5" t="s">
        <v>103</v>
      </c>
      <c r="E13" s="5" t="s">
        <v>102</v>
      </c>
      <c r="F13" s="5" t="s">
        <v>101</v>
      </c>
      <c r="G13" s="5" t="s">
        <v>100</v>
      </c>
      <c r="H13" s="5" t="s">
        <v>99</v>
      </c>
      <c r="I13" s="5" t="s">
        <v>98</v>
      </c>
      <c r="J13" s="5" t="s">
        <v>97</v>
      </c>
      <c r="K13" s="5" t="s">
        <v>96</v>
      </c>
      <c r="L13" s="5" t="s">
        <v>95</v>
      </c>
      <c r="M13" s="5" t="s">
        <v>94</v>
      </c>
      <c r="N13" s="5" t="s">
        <v>93</v>
      </c>
      <c r="O13" s="5" t="s">
        <v>92</v>
      </c>
      <c r="P13" s="5" t="s">
        <v>91</v>
      </c>
      <c r="Q13" s="5" t="s">
        <v>90</v>
      </c>
      <c r="R13" s="5" t="s">
        <v>89</v>
      </c>
      <c r="S13" s="5" t="s">
        <v>88</v>
      </c>
      <c r="T13" s="5" t="s">
        <v>87</v>
      </c>
      <c r="U13" s="5" t="s">
        <v>86</v>
      </c>
      <c r="V13" s="5" t="s">
        <v>85</v>
      </c>
      <c r="W13" s="5" t="s">
        <v>84</v>
      </c>
      <c r="X13" s="5" t="s">
        <v>83</v>
      </c>
      <c r="Y13" s="5" t="s">
        <v>82</v>
      </c>
      <c r="Z13" s="5" t="s">
        <v>81</v>
      </c>
      <c r="AA13" s="5" t="s">
        <v>80</v>
      </c>
      <c r="AB13" s="5" t="s">
        <v>79</v>
      </c>
      <c r="AC13" s="5" t="s">
        <v>78</v>
      </c>
      <c r="AD13" s="5" t="s">
        <v>77</v>
      </c>
      <c r="AE13" s="5" t="s">
        <v>76</v>
      </c>
      <c r="AF13" s="5" t="s">
        <v>75</v>
      </c>
      <c r="AG13" s="5" t="s">
        <v>74</v>
      </c>
      <c r="AH13" s="5" t="s">
        <v>73</v>
      </c>
      <c r="AI13" s="5" t="s">
        <v>72</v>
      </c>
      <c r="AJ13" s="5" t="s">
        <v>71</v>
      </c>
    </row>
    <row r="14" spans="1:38" ht="18" customHeight="1">
      <c r="A14" s="4" t="s">
        <v>168</v>
      </c>
      <c r="B14" s="3">
        <v>1084100</v>
      </c>
      <c r="C14" s="3">
        <v>1086700</v>
      </c>
      <c r="D14" s="3">
        <v>1164600</v>
      </c>
      <c r="E14" s="3">
        <v>1288900</v>
      </c>
      <c r="F14" s="3">
        <v>1217900</v>
      </c>
      <c r="G14" s="3">
        <v>1053046</v>
      </c>
      <c r="H14" s="3">
        <v>1115600</v>
      </c>
      <c r="I14" s="3">
        <v>1214090</v>
      </c>
      <c r="J14" s="3">
        <v>1173574</v>
      </c>
      <c r="K14" s="3">
        <v>1062032</v>
      </c>
      <c r="L14" s="3">
        <v>1019398</v>
      </c>
      <c r="M14" s="3">
        <v>972579</v>
      </c>
      <c r="N14" s="3">
        <v>954168</v>
      </c>
      <c r="O14" s="3">
        <v>886248</v>
      </c>
      <c r="P14" s="3">
        <v>909026</v>
      </c>
      <c r="Q14" s="3">
        <v>991915</v>
      </c>
      <c r="R14" s="3">
        <v>1005952</v>
      </c>
      <c r="S14" s="3">
        <v>1044015</v>
      </c>
      <c r="T14" s="3">
        <v>1058678</v>
      </c>
      <c r="U14" s="3">
        <v>1151165</v>
      </c>
      <c r="V14" s="3">
        <v>1096519</v>
      </c>
      <c r="W14" s="3">
        <v>1121221</v>
      </c>
      <c r="X14" s="3">
        <v>1212870</v>
      </c>
      <c r="Y14" s="3">
        <v>1261902</v>
      </c>
      <c r="Z14" s="3">
        <v>1378576</v>
      </c>
      <c r="AA14" s="3">
        <v>1488873</v>
      </c>
      <c r="AB14" s="3">
        <v>1577121</v>
      </c>
      <c r="AC14" s="3">
        <v>1528133</v>
      </c>
      <c r="AD14" s="3">
        <v>1464405</v>
      </c>
      <c r="AE14" s="3">
        <v>1509536</v>
      </c>
      <c r="AF14" s="3">
        <v>1525769</v>
      </c>
      <c r="AG14" s="3">
        <v>1529548</v>
      </c>
      <c r="AH14" s="3">
        <v>1492208</v>
      </c>
      <c r="AI14" s="3">
        <v>1531076</v>
      </c>
      <c r="AJ14" s="3" t="s">
        <v>7</v>
      </c>
    </row>
    <row r="15" spans="1:38" ht="18" customHeight="1">
      <c r="A15" s="4" t="s">
        <v>167</v>
      </c>
      <c r="B15" s="3">
        <v>1001900</v>
      </c>
      <c r="C15" s="3">
        <v>1021800</v>
      </c>
      <c r="D15" s="3">
        <v>1134000</v>
      </c>
      <c r="E15" s="3">
        <v>1268400</v>
      </c>
      <c r="F15" s="3">
        <v>1194500</v>
      </c>
      <c r="G15" s="3">
        <v>1026700</v>
      </c>
      <c r="H15" s="3">
        <v>1078900</v>
      </c>
      <c r="I15" s="3">
        <v>1161800</v>
      </c>
      <c r="J15" s="3">
        <v>1107500</v>
      </c>
      <c r="K15" s="3">
        <v>1012700</v>
      </c>
      <c r="L15" s="3">
        <v>979627</v>
      </c>
      <c r="M15" s="3">
        <v>935858</v>
      </c>
      <c r="N15" s="3">
        <v>917995</v>
      </c>
      <c r="O15" s="3">
        <v>864625</v>
      </c>
      <c r="P15" s="3">
        <v>878517</v>
      </c>
      <c r="Q15" s="3">
        <v>956072</v>
      </c>
      <c r="R15" s="3">
        <v>962926</v>
      </c>
      <c r="S15" s="3">
        <v>1003372</v>
      </c>
      <c r="T15" s="3">
        <v>1022013</v>
      </c>
      <c r="U15" s="3">
        <v>1103504</v>
      </c>
      <c r="V15" s="3">
        <v>1041775</v>
      </c>
      <c r="W15" s="3">
        <v>1074944</v>
      </c>
      <c r="X15" s="3">
        <v>1169268</v>
      </c>
      <c r="Y15" s="3">
        <v>1217221</v>
      </c>
      <c r="Z15" s="3">
        <v>1296503</v>
      </c>
      <c r="AA15" s="3">
        <v>1331463</v>
      </c>
      <c r="AB15" s="3">
        <v>1338974</v>
      </c>
      <c r="AC15" s="3">
        <v>1267263</v>
      </c>
      <c r="AD15" s="3">
        <v>1269585</v>
      </c>
      <c r="AE15" s="3">
        <v>1361421</v>
      </c>
      <c r="AF15" s="3">
        <v>1391354</v>
      </c>
      <c r="AG15" s="3">
        <v>1372160</v>
      </c>
      <c r="AH15" s="3">
        <v>1345292</v>
      </c>
      <c r="AI15" s="3">
        <v>1354826</v>
      </c>
      <c r="AJ15" s="3">
        <v>1379200</v>
      </c>
    </row>
    <row r="16" spans="1:38" ht="18" customHeight="1">
      <c r="A16" s="4" t="s">
        <v>166</v>
      </c>
      <c r="B16" s="3">
        <v>515800</v>
      </c>
      <c r="C16" s="3">
        <v>407500</v>
      </c>
      <c r="D16" s="3">
        <v>443900</v>
      </c>
      <c r="E16" s="3">
        <v>624800</v>
      </c>
      <c r="F16" s="3">
        <v>498200</v>
      </c>
      <c r="G16" s="3">
        <v>410400</v>
      </c>
      <c r="H16" s="3">
        <v>508800</v>
      </c>
      <c r="I16" s="3">
        <v>516100</v>
      </c>
      <c r="J16" s="3">
        <v>506900</v>
      </c>
      <c r="K16" s="3">
        <v>394900</v>
      </c>
      <c r="L16" s="3">
        <v>448934</v>
      </c>
      <c r="M16" s="3">
        <v>439505</v>
      </c>
      <c r="N16" s="3">
        <v>388690</v>
      </c>
      <c r="O16" s="3">
        <v>422097</v>
      </c>
      <c r="P16" s="3">
        <v>442749</v>
      </c>
      <c r="Q16" s="3">
        <v>421305</v>
      </c>
      <c r="R16" s="3">
        <v>365992</v>
      </c>
      <c r="S16" s="3">
        <v>425960</v>
      </c>
      <c r="T16" s="3">
        <v>464403</v>
      </c>
      <c r="U16" s="3">
        <v>627127</v>
      </c>
      <c r="V16" s="3">
        <v>532235</v>
      </c>
      <c r="W16" s="3">
        <v>400545</v>
      </c>
      <c r="X16" s="3">
        <v>595863</v>
      </c>
      <c r="Y16" s="3">
        <v>644572</v>
      </c>
      <c r="Z16" s="3">
        <v>493526</v>
      </c>
      <c r="AA16" s="3">
        <v>708255</v>
      </c>
      <c r="AB16" s="3">
        <v>755025</v>
      </c>
      <c r="AC16" s="3">
        <v>738785</v>
      </c>
      <c r="AD16" s="3">
        <v>542393</v>
      </c>
      <c r="AE16" s="3">
        <v>901887</v>
      </c>
      <c r="AF16" s="3">
        <v>921785</v>
      </c>
      <c r="AG16" s="3">
        <v>908591</v>
      </c>
      <c r="AH16" s="3">
        <v>962663</v>
      </c>
      <c r="AI16" s="3">
        <v>968780</v>
      </c>
      <c r="AJ16" s="3">
        <v>853500</v>
      </c>
    </row>
    <row r="17" spans="1:36" ht="18" customHeight="1">
      <c r="A17" s="4" t="s">
        <v>165</v>
      </c>
      <c r="B17" s="3">
        <v>346500</v>
      </c>
      <c r="C17" s="3">
        <v>267500</v>
      </c>
      <c r="D17" s="3">
        <v>278000</v>
      </c>
      <c r="E17" s="3">
        <v>372400</v>
      </c>
      <c r="F17" s="3">
        <v>263300</v>
      </c>
      <c r="G17" s="3">
        <v>250500</v>
      </c>
      <c r="H17" s="3">
        <v>318900</v>
      </c>
      <c r="I17" s="3">
        <v>314900</v>
      </c>
      <c r="J17" s="3">
        <v>293000</v>
      </c>
      <c r="K17" s="3">
        <v>233300</v>
      </c>
      <c r="L17" s="3">
        <v>285549</v>
      </c>
      <c r="M17" s="3">
        <v>282893</v>
      </c>
      <c r="N17" s="3">
        <v>266660</v>
      </c>
      <c r="O17" s="3">
        <v>283229</v>
      </c>
      <c r="P17" s="3">
        <v>306759</v>
      </c>
      <c r="Q17" s="3">
        <v>298270</v>
      </c>
      <c r="R17" s="3">
        <v>252601</v>
      </c>
      <c r="S17" s="3">
        <v>276648</v>
      </c>
      <c r="T17" s="3">
        <v>290045</v>
      </c>
      <c r="U17" s="3">
        <v>397218</v>
      </c>
      <c r="V17" s="3">
        <v>372974</v>
      </c>
      <c r="W17" s="3">
        <v>279563</v>
      </c>
      <c r="X17" s="3">
        <v>436855</v>
      </c>
      <c r="Y17" s="3">
        <v>466553</v>
      </c>
      <c r="Z17" s="3">
        <v>359001</v>
      </c>
      <c r="AA17" s="3">
        <v>573314</v>
      </c>
      <c r="AB17" s="3">
        <v>630684</v>
      </c>
      <c r="AC17" s="3">
        <v>634509</v>
      </c>
      <c r="AD17" s="3">
        <v>465352</v>
      </c>
      <c r="AE17" s="3">
        <v>743205</v>
      </c>
      <c r="AF17" s="3">
        <v>755700</v>
      </c>
      <c r="AG17" s="3">
        <v>791751</v>
      </c>
      <c r="AH17" s="3">
        <v>844969</v>
      </c>
      <c r="AI17" s="3">
        <v>838122</v>
      </c>
      <c r="AJ17" s="3">
        <v>704000</v>
      </c>
    </row>
    <row r="18" spans="1:36" ht="18" customHeight="1">
      <c r="A18" s="4" t="s">
        <v>164</v>
      </c>
      <c r="B18" s="3"/>
      <c r="C18" s="3"/>
      <c r="D18" s="3"/>
      <c r="E18" s="3">
        <v>15800</v>
      </c>
      <c r="F18" s="3">
        <v>27500</v>
      </c>
      <c r="G18" s="3">
        <v>22500</v>
      </c>
      <c r="H18" s="3">
        <v>34100</v>
      </c>
      <c r="I18" s="3">
        <v>40600</v>
      </c>
      <c r="J18" s="3">
        <v>36900</v>
      </c>
      <c r="K18" s="3">
        <v>25900</v>
      </c>
      <c r="L18" s="3">
        <v>29080</v>
      </c>
      <c r="M18" s="3">
        <v>42476</v>
      </c>
      <c r="N18" s="3">
        <v>40548</v>
      </c>
      <c r="O18" s="3">
        <v>66078</v>
      </c>
      <c r="P18" s="3">
        <v>75948</v>
      </c>
      <c r="Q18" s="3">
        <v>64178</v>
      </c>
      <c r="R18" s="3">
        <v>56245</v>
      </c>
      <c r="S18" s="3">
        <v>67453</v>
      </c>
      <c r="T18" s="3">
        <v>87684</v>
      </c>
      <c r="U18" s="3">
        <v>124649</v>
      </c>
      <c r="V18" s="3">
        <v>91992</v>
      </c>
      <c r="W18" s="3">
        <v>75472</v>
      </c>
      <c r="X18" s="3">
        <v>97334</v>
      </c>
      <c r="Y18" s="3">
        <v>122210</v>
      </c>
      <c r="Z18" s="3">
        <v>88384</v>
      </c>
      <c r="AA18" s="3">
        <v>93227</v>
      </c>
      <c r="AB18" s="3">
        <v>86851</v>
      </c>
      <c r="AC18" s="3">
        <v>69683</v>
      </c>
      <c r="AD18" s="3">
        <v>47576</v>
      </c>
      <c r="AE18" s="3">
        <v>95906</v>
      </c>
      <c r="AF18" s="3">
        <v>104576</v>
      </c>
      <c r="AG18" s="3">
        <v>64484</v>
      </c>
      <c r="AH18" s="3">
        <v>55673</v>
      </c>
      <c r="AI18" s="3">
        <v>58451</v>
      </c>
      <c r="AJ18" s="3">
        <v>65500</v>
      </c>
    </row>
    <row r="19" spans="1:36" ht="18" customHeight="1">
      <c r="A19" s="4" t="s">
        <v>163</v>
      </c>
      <c r="B19" s="3">
        <v>167900</v>
      </c>
      <c r="C19" s="3">
        <v>137900</v>
      </c>
      <c r="D19" s="3">
        <v>163700</v>
      </c>
      <c r="E19" s="3">
        <v>231200</v>
      </c>
      <c r="F19" s="3">
        <v>203500</v>
      </c>
      <c r="G19" s="3">
        <v>134700</v>
      </c>
      <c r="H19" s="3">
        <v>152200</v>
      </c>
      <c r="I19" s="3">
        <v>158700</v>
      </c>
      <c r="J19" s="3">
        <v>174300</v>
      </c>
      <c r="K19" s="3">
        <v>134800</v>
      </c>
      <c r="L19" s="3">
        <v>133060</v>
      </c>
      <c r="M19" s="3">
        <v>111330</v>
      </c>
      <c r="N19" s="3">
        <v>74614</v>
      </c>
      <c r="O19" s="3">
        <v>59809</v>
      </c>
      <c r="P19" s="3">
        <v>55462</v>
      </c>
      <c r="Q19" s="3">
        <v>50950</v>
      </c>
      <c r="R19" s="3">
        <v>51065</v>
      </c>
      <c r="S19" s="3">
        <v>69838</v>
      </c>
      <c r="T19" s="3">
        <v>74284</v>
      </c>
      <c r="U19" s="3">
        <v>82154</v>
      </c>
      <c r="V19" s="3">
        <v>51676</v>
      </c>
      <c r="W19" s="3">
        <v>42810</v>
      </c>
      <c r="X19" s="3">
        <v>55401</v>
      </c>
      <c r="Y19" s="3">
        <v>48662</v>
      </c>
      <c r="Z19" s="3">
        <v>37123</v>
      </c>
      <c r="AA19" s="3">
        <v>38229</v>
      </c>
      <c r="AB19" s="3">
        <v>32654</v>
      </c>
      <c r="AC19" s="3">
        <v>27129</v>
      </c>
      <c r="AD19" s="3">
        <v>21045</v>
      </c>
      <c r="AE19" s="3">
        <v>40784</v>
      </c>
      <c r="AF19" s="3">
        <v>36716</v>
      </c>
      <c r="AG19" s="3">
        <v>26196</v>
      </c>
      <c r="AH19" s="3">
        <v>29119</v>
      </c>
      <c r="AI19" s="3">
        <v>28079</v>
      </c>
      <c r="AJ19" s="3">
        <v>22900</v>
      </c>
    </row>
    <row r="20" spans="1:36" ht="18" customHeight="1">
      <c r="A20" s="4" t="s">
        <v>162</v>
      </c>
      <c r="B20" s="3">
        <v>1400</v>
      </c>
      <c r="C20" s="3">
        <v>2100</v>
      </c>
      <c r="D20" s="3">
        <v>2200</v>
      </c>
      <c r="E20" s="3">
        <v>5400</v>
      </c>
      <c r="F20" s="3">
        <v>3900</v>
      </c>
      <c r="G20" s="3">
        <v>2700</v>
      </c>
      <c r="H20" s="3">
        <v>3600</v>
      </c>
      <c r="I20" s="3">
        <v>1900</v>
      </c>
      <c r="J20" s="3">
        <v>2700</v>
      </c>
      <c r="K20" s="3">
        <v>900</v>
      </c>
      <c r="L20" s="3">
        <v>1245</v>
      </c>
      <c r="M20" s="3">
        <v>2806</v>
      </c>
      <c r="N20" s="3">
        <v>6868</v>
      </c>
      <c r="O20" s="3">
        <v>12981</v>
      </c>
      <c r="P20" s="3">
        <v>4580</v>
      </c>
      <c r="Q20" s="3">
        <v>7907</v>
      </c>
      <c r="R20" s="3">
        <v>6081</v>
      </c>
      <c r="S20" s="3">
        <v>12021</v>
      </c>
      <c r="T20" s="3">
        <v>12390</v>
      </c>
      <c r="U20" s="3">
        <v>23106</v>
      </c>
      <c r="V20" s="3">
        <v>15593</v>
      </c>
      <c r="W20" s="3">
        <v>2700</v>
      </c>
      <c r="X20" s="3">
        <v>6273</v>
      </c>
      <c r="Y20" s="3">
        <v>7147</v>
      </c>
      <c r="Z20" s="3">
        <v>9018</v>
      </c>
      <c r="AA20" s="3">
        <v>3485</v>
      </c>
      <c r="AB20" s="3">
        <v>4836</v>
      </c>
      <c r="AC20" s="3">
        <v>7464</v>
      </c>
      <c r="AD20" s="3">
        <v>8420</v>
      </c>
      <c r="AE20" s="3">
        <v>21992</v>
      </c>
      <c r="AF20" s="3">
        <v>24793</v>
      </c>
      <c r="AG20" s="3">
        <v>26160</v>
      </c>
      <c r="AH20" s="3">
        <v>32902</v>
      </c>
      <c r="AI20" s="3">
        <v>44128</v>
      </c>
      <c r="AJ20" s="3">
        <v>61000</v>
      </c>
    </row>
    <row r="21" spans="1:36" ht="18" customHeight="1">
      <c r="A21" s="4" t="s">
        <v>161</v>
      </c>
      <c r="B21" s="3">
        <v>486100</v>
      </c>
      <c r="C21" s="3">
        <v>614300</v>
      </c>
      <c r="D21" s="3">
        <v>690100</v>
      </c>
      <c r="E21" s="3">
        <v>643600</v>
      </c>
      <c r="F21" s="3">
        <v>696300</v>
      </c>
      <c r="G21" s="3">
        <v>616300</v>
      </c>
      <c r="H21" s="3">
        <v>570100</v>
      </c>
      <c r="I21" s="3">
        <v>645700</v>
      </c>
      <c r="J21" s="3">
        <v>600600</v>
      </c>
      <c r="K21" s="3">
        <v>617800</v>
      </c>
      <c r="L21" s="3">
        <v>530693</v>
      </c>
      <c r="M21" s="3">
        <v>496353</v>
      </c>
      <c r="N21" s="3">
        <v>529305</v>
      </c>
      <c r="O21" s="3">
        <v>442528</v>
      </c>
      <c r="P21" s="3">
        <v>435768</v>
      </c>
      <c r="Q21" s="3">
        <v>534767</v>
      </c>
      <c r="R21" s="3">
        <v>596934</v>
      </c>
      <c r="S21" s="3">
        <v>577412</v>
      </c>
      <c r="T21" s="3">
        <v>557610</v>
      </c>
      <c r="U21" s="3">
        <v>476377</v>
      </c>
      <c r="V21" s="3">
        <v>509540</v>
      </c>
      <c r="W21" s="3">
        <v>674399</v>
      </c>
      <c r="X21" s="3">
        <v>573405</v>
      </c>
      <c r="Y21" s="3">
        <v>572649</v>
      </c>
      <c r="Z21" s="3">
        <v>802977</v>
      </c>
      <c r="AA21" s="3">
        <v>623208</v>
      </c>
      <c r="AB21" s="3">
        <v>583949</v>
      </c>
      <c r="AC21" s="3">
        <v>528478</v>
      </c>
      <c r="AD21" s="3">
        <v>727192</v>
      </c>
      <c r="AE21" s="3">
        <v>459534</v>
      </c>
      <c r="AF21" s="3">
        <v>469569</v>
      </c>
      <c r="AG21" s="3">
        <v>463569</v>
      </c>
      <c r="AH21" s="3">
        <v>382629</v>
      </c>
      <c r="AI21" s="3">
        <v>386046</v>
      </c>
      <c r="AJ21" s="3"/>
    </row>
    <row r="22" spans="1:36" ht="18" customHeight="1">
      <c r="A22" s="4" t="s">
        <v>160</v>
      </c>
      <c r="B22" s="3">
        <v>2900</v>
      </c>
      <c r="C22" s="3">
        <v>4500</v>
      </c>
      <c r="D22" s="3">
        <v>5500</v>
      </c>
      <c r="E22" s="3">
        <v>3100</v>
      </c>
      <c r="F22" s="3">
        <v>6700</v>
      </c>
      <c r="G22" s="3">
        <v>10100</v>
      </c>
      <c r="H22" s="3">
        <v>28800</v>
      </c>
      <c r="I22" s="3">
        <v>60700</v>
      </c>
      <c r="J22" s="3">
        <v>66600</v>
      </c>
      <c r="K22" s="3">
        <v>100400</v>
      </c>
      <c r="L22" s="3">
        <v>84931</v>
      </c>
      <c r="M22" s="3">
        <v>69310</v>
      </c>
      <c r="N22" s="3">
        <v>68355</v>
      </c>
      <c r="O22" s="3">
        <v>53295</v>
      </c>
      <c r="P22" s="3">
        <v>48403</v>
      </c>
      <c r="Q22" s="3">
        <v>71204</v>
      </c>
      <c r="R22" s="3">
        <v>91260</v>
      </c>
      <c r="S22" s="3">
        <v>77863</v>
      </c>
      <c r="T22" s="3">
        <v>113499</v>
      </c>
      <c r="U22" s="3">
        <v>102808</v>
      </c>
      <c r="V22" s="3">
        <v>152507</v>
      </c>
      <c r="W22" s="3">
        <v>276446</v>
      </c>
      <c r="X22" s="3">
        <v>191931</v>
      </c>
      <c r="Y22" s="3">
        <v>201993</v>
      </c>
      <c r="Z22" s="3">
        <v>353611</v>
      </c>
      <c r="AA22" s="3">
        <v>263773</v>
      </c>
      <c r="AB22" s="3">
        <v>254337</v>
      </c>
      <c r="AC22" s="3">
        <v>205274</v>
      </c>
      <c r="AD22" s="3">
        <v>311913</v>
      </c>
      <c r="AE22" s="3">
        <v>157083</v>
      </c>
      <c r="AF22" s="3">
        <v>142492</v>
      </c>
      <c r="AG22" s="3">
        <v>158224</v>
      </c>
      <c r="AH22" s="3">
        <v>104983</v>
      </c>
      <c r="AI22" s="3">
        <v>109012</v>
      </c>
      <c r="AJ22" s="3">
        <v>240800</v>
      </c>
    </row>
    <row r="23" spans="1:36" ht="18" customHeight="1">
      <c r="A23" s="4" t="s">
        <v>159</v>
      </c>
      <c r="B23" s="3">
        <v>398500</v>
      </c>
      <c r="C23" s="3">
        <v>521000</v>
      </c>
      <c r="D23" s="3">
        <v>609200</v>
      </c>
      <c r="E23" s="3">
        <v>582100</v>
      </c>
      <c r="F23" s="3">
        <v>616000</v>
      </c>
      <c r="G23" s="3">
        <v>541800</v>
      </c>
      <c r="H23" s="3">
        <v>470200</v>
      </c>
      <c r="I23" s="3">
        <v>501100</v>
      </c>
      <c r="J23" s="3">
        <v>460200</v>
      </c>
      <c r="K23" s="3">
        <v>420300</v>
      </c>
      <c r="L23" s="3">
        <v>351995</v>
      </c>
      <c r="M23" s="3">
        <v>332720</v>
      </c>
      <c r="N23" s="3">
        <v>358088</v>
      </c>
      <c r="O23" s="3">
        <v>295262</v>
      </c>
      <c r="P23" s="3">
        <v>287946</v>
      </c>
      <c r="Q23" s="3">
        <v>341521</v>
      </c>
      <c r="R23" s="3">
        <v>377288</v>
      </c>
      <c r="S23" s="3">
        <v>369359</v>
      </c>
      <c r="T23" s="3">
        <v>320148</v>
      </c>
      <c r="U23" s="3">
        <v>254296</v>
      </c>
      <c r="V23" s="3">
        <v>224796</v>
      </c>
      <c r="W23" s="3">
        <v>251306</v>
      </c>
      <c r="X23" s="3">
        <v>212287</v>
      </c>
      <c r="Y23" s="3">
        <v>202824</v>
      </c>
      <c r="Z23" s="3">
        <v>258548</v>
      </c>
      <c r="AA23" s="3">
        <v>199068</v>
      </c>
      <c r="AB23" s="3">
        <v>170079</v>
      </c>
      <c r="AC23" s="3">
        <v>141122</v>
      </c>
      <c r="AD23" s="3">
        <v>219283</v>
      </c>
      <c r="AE23" s="3">
        <v>154445</v>
      </c>
      <c r="AF23" s="3">
        <v>140891</v>
      </c>
      <c r="AG23" s="3">
        <v>120867</v>
      </c>
      <c r="AH23" s="3">
        <v>102404</v>
      </c>
      <c r="AI23" s="3">
        <v>117671</v>
      </c>
      <c r="AJ23" s="3">
        <v>96400</v>
      </c>
    </row>
    <row r="24" spans="1:36" ht="18" customHeight="1">
      <c r="A24" s="4" t="s">
        <v>158</v>
      </c>
      <c r="B24" s="3"/>
      <c r="C24" s="3"/>
      <c r="D24" s="3"/>
      <c r="E24" s="3"/>
      <c r="F24" s="3"/>
      <c r="G24" s="3"/>
      <c r="H24" s="3"/>
      <c r="I24" s="3"/>
      <c r="J24" s="3"/>
      <c r="K24" s="3">
        <v>19100</v>
      </c>
      <c r="L24" s="3">
        <v>21655</v>
      </c>
      <c r="M24" s="3">
        <v>18056</v>
      </c>
      <c r="N24" s="3">
        <v>15517</v>
      </c>
      <c r="O24" s="3">
        <v>12380</v>
      </c>
      <c r="P24" s="3">
        <v>7984</v>
      </c>
      <c r="Q24" s="3">
        <v>11016</v>
      </c>
      <c r="R24" s="3">
        <v>9076</v>
      </c>
      <c r="S24" s="3">
        <v>13138</v>
      </c>
      <c r="T24" s="3">
        <v>10549</v>
      </c>
      <c r="U24" s="3">
        <v>11490</v>
      </c>
      <c r="V24" s="3">
        <v>19726</v>
      </c>
      <c r="W24" s="3">
        <v>20955</v>
      </c>
      <c r="X24" s="3">
        <v>22248</v>
      </c>
      <c r="Y24" s="3">
        <v>23161</v>
      </c>
      <c r="Z24" s="3">
        <v>33162</v>
      </c>
      <c r="AA24" s="3">
        <v>29197</v>
      </c>
      <c r="AB24" s="3">
        <v>15468</v>
      </c>
      <c r="AC24" s="3">
        <v>11720</v>
      </c>
      <c r="AD24" s="3">
        <v>10095</v>
      </c>
      <c r="AE24" s="3">
        <v>9749</v>
      </c>
      <c r="AF24" s="3">
        <v>11087</v>
      </c>
      <c r="AG24" s="3">
        <v>11732</v>
      </c>
      <c r="AH24" s="3">
        <v>7603</v>
      </c>
      <c r="AI24" s="3">
        <v>9637</v>
      </c>
      <c r="AJ24" s="3">
        <v>10200</v>
      </c>
    </row>
    <row r="25" spans="1:36" ht="18" customHeight="1">
      <c r="A25" s="4" t="s">
        <v>157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>
        <v>610</v>
      </c>
      <c r="Y25" s="3">
        <v>911</v>
      </c>
      <c r="Z25" s="3">
        <v>894</v>
      </c>
      <c r="AA25" s="3">
        <v>548</v>
      </c>
      <c r="AB25" s="3">
        <v>439</v>
      </c>
      <c r="AC25" s="3">
        <v>190</v>
      </c>
      <c r="AD25" s="3">
        <v>481</v>
      </c>
      <c r="AE25" s="3">
        <v>393</v>
      </c>
      <c r="AF25" s="3">
        <v>351</v>
      </c>
      <c r="AG25" s="3">
        <v>200</v>
      </c>
      <c r="AH25" s="3">
        <v>449</v>
      </c>
      <c r="AI25" s="3">
        <v>400</v>
      </c>
      <c r="AJ25" s="3">
        <v>400</v>
      </c>
    </row>
    <row r="26" spans="1:36" ht="18" customHeight="1">
      <c r="A26" s="4" t="s">
        <v>156</v>
      </c>
      <c r="B26" s="3">
        <v>77400</v>
      </c>
      <c r="C26" s="3">
        <v>81100</v>
      </c>
      <c r="D26" s="3">
        <v>61700</v>
      </c>
      <c r="E26" s="3">
        <v>43200</v>
      </c>
      <c r="F26" s="3">
        <v>54500</v>
      </c>
      <c r="G26" s="3">
        <v>47400</v>
      </c>
      <c r="H26" s="3">
        <v>51600</v>
      </c>
      <c r="I26" s="3">
        <v>56100</v>
      </c>
      <c r="J26" s="3">
        <v>49600</v>
      </c>
      <c r="K26" s="3">
        <v>51200</v>
      </c>
      <c r="L26" s="3">
        <v>44306</v>
      </c>
      <c r="M26" s="3">
        <v>47919</v>
      </c>
      <c r="N26" s="3">
        <v>54993</v>
      </c>
      <c r="O26" s="3">
        <v>48210</v>
      </c>
      <c r="P26" s="3">
        <v>52789</v>
      </c>
      <c r="Q26" s="3">
        <v>59560</v>
      </c>
      <c r="R26" s="3">
        <v>59309</v>
      </c>
      <c r="S26" s="3">
        <v>61711</v>
      </c>
      <c r="T26" s="3">
        <v>68020</v>
      </c>
      <c r="U26" s="3">
        <v>63795</v>
      </c>
      <c r="V26" s="3">
        <v>62297</v>
      </c>
      <c r="W26" s="3">
        <v>63871</v>
      </c>
      <c r="X26" s="3">
        <v>71903</v>
      </c>
      <c r="Y26" s="3">
        <v>73980</v>
      </c>
      <c r="Z26" s="3">
        <v>76184</v>
      </c>
      <c r="AA26" s="3">
        <v>64322</v>
      </c>
      <c r="AB26" s="3">
        <v>71125</v>
      </c>
      <c r="AC26" s="3">
        <v>82912</v>
      </c>
      <c r="AD26" s="3">
        <v>105446</v>
      </c>
      <c r="AE26" s="3">
        <v>88709</v>
      </c>
      <c r="AF26" s="3">
        <v>105343</v>
      </c>
      <c r="AG26" s="3">
        <v>94297</v>
      </c>
      <c r="AH26" s="3">
        <v>80854</v>
      </c>
      <c r="AI26" s="3">
        <v>92901</v>
      </c>
      <c r="AJ26" s="3">
        <v>99800</v>
      </c>
    </row>
    <row r="27" spans="1:36" ht="18" customHeight="1">
      <c r="A27" s="4" t="s">
        <v>155</v>
      </c>
      <c r="B27" s="3">
        <v>300</v>
      </c>
      <c r="C27" s="3">
        <v>600</v>
      </c>
      <c r="D27" s="3">
        <v>600</v>
      </c>
      <c r="E27" s="3">
        <v>2400</v>
      </c>
      <c r="F27" s="3">
        <v>1200</v>
      </c>
      <c r="G27" s="3">
        <v>1000</v>
      </c>
      <c r="H27" s="3">
        <v>1900</v>
      </c>
      <c r="I27" s="3">
        <v>4400</v>
      </c>
      <c r="J27" s="3">
        <v>8300</v>
      </c>
      <c r="K27" s="3">
        <v>15100</v>
      </c>
      <c r="L27" s="3">
        <v>16601</v>
      </c>
      <c r="M27" s="3">
        <v>16864</v>
      </c>
      <c r="N27" s="3">
        <v>17025</v>
      </c>
      <c r="O27" s="3">
        <v>16347</v>
      </c>
      <c r="P27" s="3">
        <v>21953</v>
      </c>
      <c r="Q27" s="3">
        <v>28412</v>
      </c>
      <c r="R27" s="3">
        <v>31337</v>
      </c>
      <c r="S27" s="3">
        <v>21736</v>
      </c>
      <c r="T27" s="3">
        <v>27505</v>
      </c>
      <c r="U27" s="3">
        <v>21807</v>
      </c>
      <c r="V27" s="3">
        <v>19819</v>
      </c>
      <c r="W27" s="3">
        <v>27496</v>
      </c>
      <c r="X27" s="3">
        <v>36741</v>
      </c>
      <c r="Y27" s="3">
        <v>30686</v>
      </c>
      <c r="Z27" s="3">
        <v>37738</v>
      </c>
      <c r="AA27" s="3">
        <v>36819</v>
      </c>
      <c r="AB27" s="3">
        <v>45166</v>
      </c>
      <c r="AC27" s="3">
        <v>64313</v>
      </c>
      <c r="AD27" s="3">
        <v>54546</v>
      </c>
      <c r="AE27" s="3">
        <v>28707</v>
      </c>
      <c r="AF27" s="3">
        <v>39746</v>
      </c>
      <c r="AG27" s="3">
        <v>50321</v>
      </c>
      <c r="AH27" s="3">
        <v>59074</v>
      </c>
      <c r="AI27" s="3">
        <v>45753</v>
      </c>
      <c r="AJ27" s="3">
        <v>55000</v>
      </c>
    </row>
    <row r="28" spans="1:36" ht="18" customHeight="1">
      <c r="A28" s="4" t="s">
        <v>154</v>
      </c>
      <c r="B28" s="3">
        <v>7000</v>
      </c>
      <c r="C28" s="3">
        <v>7100</v>
      </c>
      <c r="D28" s="3">
        <v>13100</v>
      </c>
      <c r="E28" s="3">
        <v>12800</v>
      </c>
      <c r="F28" s="3">
        <v>17900</v>
      </c>
      <c r="G28" s="3">
        <v>16000</v>
      </c>
      <c r="H28" s="3">
        <v>17600</v>
      </c>
      <c r="I28" s="3">
        <v>23400</v>
      </c>
      <c r="J28" s="3">
        <v>15900</v>
      </c>
      <c r="K28" s="3">
        <v>11600</v>
      </c>
      <c r="L28" s="3">
        <v>11024</v>
      </c>
      <c r="M28" s="3">
        <v>11132</v>
      </c>
      <c r="N28" s="3">
        <v>12414</v>
      </c>
      <c r="O28" s="3">
        <v>14276</v>
      </c>
      <c r="P28" s="3">
        <v>15206</v>
      </c>
      <c r="Q28" s="3">
        <v>21273</v>
      </c>
      <c r="R28" s="3">
        <v>26396</v>
      </c>
      <c r="S28" s="3">
        <v>27489</v>
      </c>
      <c r="T28" s="3">
        <v>10081</v>
      </c>
      <c r="U28" s="3">
        <v>16506</v>
      </c>
      <c r="V28" s="3">
        <v>22494</v>
      </c>
      <c r="W28" s="3">
        <v>23954</v>
      </c>
      <c r="X28" s="3">
        <v>23106</v>
      </c>
      <c r="Y28" s="3">
        <v>20429</v>
      </c>
      <c r="Z28" s="3">
        <v>22792</v>
      </c>
      <c r="AA28" s="3">
        <v>17303</v>
      </c>
      <c r="AB28" s="3">
        <v>14006</v>
      </c>
      <c r="AC28" s="3">
        <v>11086</v>
      </c>
      <c r="AD28" s="3">
        <v>11910</v>
      </c>
      <c r="AE28" s="3">
        <v>7270</v>
      </c>
      <c r="AF28" s="3">
        <v>8605</v>
      </c>
      <c r="AG28" s="3">
        <v>8344</v>
      </c>
      <c r="AH28" s="3">
        <v>6661</v>
      </c>
      <c r="AI28" s="3">
        <v>4907</v>
      </c>
      <c r="AJ28" s="3">
        <v>3700</v>
      </c>
    </row>
    <row r="29" spans="1:36" ht="18" customHeight="1">
      <c r="A29" s="4" t="s">
        <v>153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>
        <v>2913</v>
      </c>
      <c r="O29" s="3">
        <v>2730</v>
      </c>
      <c r="P29" s="3">
        <v>1355</v>
      </c>
      <c r="Q29" s="3">
        <v>1585</v>
      </c>
      <c r="R29" s="3">
        <v>2002</v>
      </c>
      <c r="S29" s="3">
        <v>5389</v>
      </c>
      <c r="T29" s="3">
        <v>7553</v>
      </c>
      <c r="U29" s="3">
        <v>5492</v>
      </c>
      <c r="V29" s="3">
        <v>7186</v>
      </c>
      <c r="W29" s="3">
        <v>9617</v>
      </c>
      <c r="X29" s="3">
        <v>13940</v>
      </c>
      <c r="Y29" s="3">
        <v>17800</v>
      </c>
      <c r="Z29" s="3">
        <v>19167</v>
      </c>
      <c r="AA29" s="3">
        <v>11965</v>
      </c>
      <c r="AB29" s="3">
        <v>13198</v>
      </c>
      <c r="AC29" s="3">
        <v>11733</v>
      </c>
      <c r="AD29" s="3">
        <v>13394</v>
      </c>
      <c r="AE29" s="3">
        <v>12979</v>
      </c>
      <c r="AF29" s="3">
        <v>20745</v>
      </c>
      <c r="AG29" s="3">
        <v>19207</v>
      </c>
      <c r="AH29" s="3">
        <v>19525</v>
      </c>
      <c r="AI29" s="3">
        <v>5220</v>
      </c>
      <c r="AJ29" s="3">
        <v>18600</v>
      </c>
    </row>
    <row r="30" spans="1:36" ht="18" customHeight="1">
      <c r="A30" s="4" t="s">
        <v>152</v>
      </c>
      <c r="B30" s="3">
        <v>82200</v>
      </c>
      <c r="C30" s="3">
        <v>64900</v>
      </c>
      <c r="D30" s="3">
        <v>30600</v>
      </c>
      <c r="E30" s="3">
        <v>20500</v>
      </c>
      <c r="F30" s="3">
        <v>23400</v>
      </c>
      <c r="G30" s="3">
        <v>26300</v>
      </c>
      <c r="H30" s="3">
        <v>36700</v>
      </c>
      <c r="I30" s="3">
        <v>52300</v>
      </c>
      <c r="J30" s="3">
        <v>66100</v>
      </c>
      <c r="K30" s="3">
        <v>49300</v>
      </c>
      <c r="L30" s="3">
        <v>39771</v>
      </c>
      <c r="M30" s="3">
        <v>36721</v>
      </c>
      <c r="N30" s="3">
        <v>36181</v>
      </c>
      <c r="O30" s="3">
        <v>21623</v>
      </c>
      <c r="P30" s="3">
        <v>30509</v>
      </c>
      <c r="Q30" s="3">
        <v>35843</v>
      </c>
      <c r="R30" s="3">
        <v>43026</v>
      </c>
      <c r="S30" s="3">
        <v>40643</v>
      </c>
      <c r="T30" s="3">
        <v>36665</v>
      </c>
      <c r="U30" s="3">
        <v>47661</v>
      </c>
      <c r="V30" s="3">
        <v>54744</v>
      </c>
      <c r="W30" s="3">
        <v>46277</v>
      </c>
      <c r="X30" s="3">
        <v>43602</v>
      </c>
      <c r="Y30" s="3">
        <v>44681</v>
      </c>
      <c r="Z30" s="3">
        <v>82073</v>
      </c>
      <c r="AA30" s="3">
        <v>157410</v>
      </c>
      <c r="AB30" s="3">
        <v>238147</v>
      </c>
      <c r="AC30" s="3">
        <v>260870</v>
      </c>
      <c r="AD30" s="3">
        <v>194820</v>
      </c>
      <c r="AE30" s="3">
        <v>148115</v>
      </c>
      <c r="AF30" s="3">
        <v>134415</v>
      </c>
      <c r="AG30" s="3">
        <v>157388</v>
      </c>
      <c r="AH30" s="3">
        <v>146916</v>
      </c>
      <c r="AI30" s="3">
        <v>176250</v>
      </c>
      <c r="AJ30" s="3">
        <v>201700</v>
      </c>
    </row>
    <row r="31" spans="1:36" ht="18" customHeight="1">
      <c r="A31" s="4" t="s">
        <v>151</v>
      </c>
      <c r="B31" s="3">
        <v>42200</v>
      </c>
      <c r="C31" s="3">
        <v>32900</v>
      </c>
      <c r="D31" s="3">
        <v>12700</v>
      </c>
      <c r="E31" s="3">
        <v>5700</v>
      </c>
      <c r="F31" s="3">
        <v>8500</v>
      </c>
      <c r="G31" s="3">
        <v>11700</v>
      </c>
      <c r="H31" s="3">
        <v>15400</v>
      </c>
      <c r="I31" s="3">
        <v>30400</v>
      </c>
      <c r="J31" s="3">
        <v>44300</v>
      </c>
      <c r="K31" s="3">
        <v>32700</v>
      </c>
      <c r="L31" s="3">
        <v>25200</v>
      </c>
      <c r="M31" s="3">
        <v>21700</v>
      </c>
      <c r="N31" s="3">
        <v>18400</v>
      </c>
      <c r="O31" s="3">
        <v>7425</v>
      </c>
      <c r="P31" s="3">
        <v>11556</v>
      </c>
      <c r="Q31" s="3">
        <v>12321</v>
      </c>
      <c r="R31" s="3">
        <v>14825</v>
      </c>
      <c r="S31" s="3">
        <v>15575</v>
      </c>
      <c r="T31" s="3">
        <v>15274</v>
      </c>
      <c r="U31" s="3">
        <v>25219</v>
      </c>
      <c r="V31" s="3">
        <v>29109</v>
      </c>
      <c r="W31" s="3">
        <v>26980</v>
      </c>
      <c r="X31" s="3">
        <v>24888</v>
      </c>
      <c r="Y31" s="3">
        <v>24029</v>
      </c>
      <c r="Z31" s="3">
        <v>41064</v>
      </c>
      <c r="AA31" s="3">
        <v>79533</v>
      </c>
      <c r="AB31" s="3">
        <v>153184</v>
      </c>
      <c r="AC31" s="3">
        <v>171130</v>
      </c>
      <c r="AD31" s="3">
        <v>109492</v>
      </c>
      <c r="AE31" s="3">
        <v>78839</v>
      </c>
      <c r="AF31" s="3">
        <v>62803</v>
      </c>
      <c r="AG31" s="3">
        <v>64012</v>
      </c>
      <c r="AH31" s="3">
        <v>74026</v>
      </c>
      <c r="AI31" s="3">
        <v>75408</v>
      </c>
      <c r="AJ31" s="3">
        <v>88800</v>
      </c>
    </row>
    <row r="32" spans="1:36" ht="18" customHeight="1">
      <c r="A32" s="4" t="s">
        <v>150</v>
      </c>
      <c r="B32" s="3">
        <v>3200</v>
      </c>
      <c r="C32" s="3">
        <v>1900</v>
      </c>
      <c r="D32" s="3">
        <v>400</v>
      </c>
      <c r="E32" s="3">
        <v>400</v>
      </c>
      <c r="F32" s="3">
        <v>1200</v>
      </c>
      <c r="G32" s="3">
        <v>1200</v>
      </c>
      <c r="H32" s="3">
        <v>2600</v>
      </c>
      <c r="I32" s="3">
        <v>2400</v>
      </c>
      <c r="J32" s="3">
        <v>2600</v>
      </c>
      <c r="K32" s="3">
        <v>2000</v>
      </c>
      <c r="L32" s="3">
        <v>1400</v>
      </c>
      <c r="M32" s="3">
        <v>2200</v>
      </c>
      <c r="N32" s="3">
        <v>3200</v>
      </c>
      <c r="O32" s="3">
        <v>1761</v>
      </c>
      <c r="P32" s="3">
        <v>2309</v>
      </c>
      <c r="Q32" s="3">
        <v>3901</v>
      </c>
      <c r="R32" s="3">
        <v>4385</v>
      </c>
      <c r="S32" s="3">
        <v>1817</v>
      </c>
      <c r="T32" s="3">
        <v>2632</v>
      </c>
      <c r="U32" s="3">
        <v>2144</v>
      </c>
      <c r="V32" s="3">
        <v>3129</v>
      </c>
      <c r="W32" s="3">
        <v>4079</v>
      </c>
      <c r="X32" s="3">
        <v>4847</v>
      </c>
      <c r="Y32" s="3">
        <v>6946</v>
      </c>
      <c r="Z32" s="3">
        <v>21711</v>
      </c>
      <c r="AA32" s="3">
        <v>61584</v>
      </c>
      <c r="AB32" s="3">
        <v>68169</v>
      </c>
      <c r="AC32" s="3">
        <v>72772</v>
      </c>
      <c r="AD32" s="3">
        <v>71482</v>
      </c>
      <c r="AE32" s="3">
        <v>56468</v>
      </c>
      <c r="AF32" s="3">
        <v>58734</v>
      </c>
      <c r="AG32" s="3">
        <v>77751</v>
      </c>
      <c r="AH32" s="3">
        <v>55998</v>
      </c>
      <c r="AI32" s="3">
        <v>82016</v>
      </c>
      <c r="AJ32" s="3">
        <v>86200</v>
      </c>
    </row>
    <row r="33" spans="1:36" ht="18" customHeight="1">
      <c r="A33" s="4" t="s">
        <v>149</v>
      </c>
      <c r="B33" s="3">
        <v>27200</v>
      </c>
      <c r="C33" s="3">
        <v>23700</v>
      </c>
      <c r="D33" s="3">
        <v>13900</v>
      </c>
      <c r="E33" s="3">
        <v>11000</v>
      </c>
      <c r="F33" s="3">
        <v>10800</v>
      </c>
      <c r="G33" s="3">
        <v>9800</v>
      </c>
      <c r="H33" s="3">
        <v>12100</v>
      </c>
      <c r="I33" s="3">
        <v>1400</v>
      </c>
      <c r="J33" s="3">
        <v>12700</v>
      </c>
      <c r="K33" s="3">
        <v>10500</v>
      </c>
      <c r="L33" s="3">
        <v>10000</v>
      </c>
      <c r="M33" s="3">
        <v>10100</v>
      </c>
      <c r="N33" s="3">
        <v>9900</v>
      </c>
      <c r="O33" s="3">
        <v>2223</v>
      </c>
      <c r="P33" s="3">
        <v>1361</v>
      </c>
      <c r="Q33" s="3">
        <v>2619</v>
      </c>
      <c r="R33" s="3">
        <v>1878</v>
      </c>
      <c r="S33" s="3">
        <v>1854</v>
      </c>
      <c r="T33" s="3">
        <v>940</v>
      </c>
      <c r="U33" s="3">
        <v>878</v>
      </c>
      <c r="V33" s="3">
        <v>2328</v>
      </c>
      <c r="W33" s="3">
        <v>2066</v>
      </c>
      <c r="X33" s="3">
        <v>2281</v>
      </c>
      <c r="Y33" s="3">
        <v>2201</v>
      </c>
      <c r="Z33" s="3">
        <v>2090</v>
      </c>
      <c r="AA33" s="3">
        <v>1306</v>
      </c>
      <c r="AB33" s="3">
        <v>764</v>
      </c>
      <c r="AC33" s="3">
        <v>481</v>
      </c>
      <c r="AD33" s="3">
        <v>348</v>
      </c>
      <c r="AE33" s="3">
        <v>305</v>
      </c>
      <c r="AF33" s="3">
        <v>594</v>
      </c>
      <c r="AG33" s="3">
        <v>768</v>
      </c>
      <c r="AH33" s="3">
        <v>1261</v>
      </c>
      <c r="AI33" s="3">
        <v>1098</v>
      </c>
      <c r="AJ33" s="3"/>
    </row>
    <row r="34" spans="1:36" ht="30" customHeight="1">
      <c r="A34" s="4" t="s">
        <v>148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v>8168</v>
      </c>
      <c r="P34" s="3">
        <v>12695</v>
      </c>
      <c r="Q34" s="3">
        <v>12059</v>
      </c>
      <c r="R34" s="3">
        <v>9990</v>
      </c>
      <c r="S34" s="3">
        <v>11033</v>
      </c>
      <c r="T34" s="3">
        <v>10350</v>
      </c>
      <c r="U34" s="3">
        <v>9054</v>
      </c>
      <c r="V34" s="3">
        <v>8051</v>
      </c>
      <c r="W34" s="3">
        <v>6889</v>
      </c>
      <c r="X34" s="3">
        <v>6439</v>
      </c>
      <c r="Y34" s="3">
        <v>7164</v>
      </c>
      <c r="Z34" s="3">
        <v>13824</v>
      </c>
      <c r="AA34" s="3">
        <v>11393</v>
      </c>
      <c r="AB34" s="3">
        <v>11846</v>
      </c>
      <c r="AC34" s="3">
        <v>13139</v>
      </c>
      <c r="AD34" s="3">
        <v>10678</v>
      </c>
      <c r="AE34" s="3">
        <v>8574</v>
      </c>
      <c r="AF34" s="3">
        <v>7992</v>
      </c>
      <c r="AG34" s="3">
        <v>10050</v>
      </c>
      <c r="AH34" s="3">
        <v>10775</v>
      </c>
      <c r="AI34" s="3">
        <v>13782</v>
      </c>
      <c r="AJ34" s="3">
        <v>23100</v>
      </c>
    </row>
    <row r="35" spans="1:36" ht="18" customHeight="1">
      <c r="A35" s="4" t="s">
        <v>147</v>
      </c>
      <c r="B35" s="3">
        <v>2600</v>
      </c>
      <c r="C35" s="3">
        <v>1700</v>
      </c>
      <c r="D35" s="3">
        <v>1100</v>
      </c>
      <c r="E35" s="3">
        <v>1000</v>
      </c>
      <c r="F35" s="3">
        <v>800</v>
      </c>
      <c r="G35" s="3">
        <v>900</v>
      </c>
      <c r="H35" s="3">
        <v>2500</v>
      </c>
      <c r="I35" s="3">
        <v>3100</v>
      </c>
      <c r="J35" s="3">
        <v>4000</v>
      </c>
      <c r="K35" s="3">
        <v>1700</v>
      </c>
      <c r="L35" s="3">
        <v>1900</v>
      </c>
      <c r="M35" s="3">
        <v>1500</v>
      </c>
      <c r="N35" s="3">
        <v>1600</v>
      </c>
      <c r="O35" s="3">
        <v>2041</v>
      </c>
      <c r="P35" s="3">
        <v>2586</v>
      </c>
      <c r="Q35" s="3">
        <v>4943</v>
      </c>
      <c r="R35" s="3">
        <v>11915</v>
      </c>
      <c r="S35" s="3">
        <v>10359</v>
      </c>
      <c r="T35" s="3">
        <v>7467</v>
      </c>
      <c r="U35" s="3">
        <v>10366</v>
      </c>
      <c r="V35" s="3">
        <v>12108</v>
      </c>
      <c r="W35" s="3">
        <v>6251</v>
      </c>
      <c r="X35" s="3">
        <v>5134</v>
      </c>
      <c r="Y35" s="3">
        <v>4314</v>
      </c>
      <c r="Z35" s="3">
        <v>3367</v>
      </c>
      <c r="AA35" s="3">
        <v>3574</v>
      </c>
      <c r="AB35" s="3">
        <v>4141</v>
      </c>
      <c r="AC35" s="3">
        <v>3315</v>
      </c>
      <c r="AD35" s="3">
        <v>2817</v>
      </c>
      <c r="AE35" s="3">
        <v>3926</v>
      </c>
      <c r="AF35" s="3">
        <v>4251</v>
      </c>
      <c r="AG35" s="3">
        <v>4801</v>
      </c>
      <c r="AH35" s="3">
        <v>4856</v>
      </c>
      <c r="AI35" s="3">
        <v>3946</v>
      </c>
      <c r="AJ35" s="3">
        <v>3600</v>
      </c>
    </row>
    <row r="36" spans="1:36" ht="30" customHeight="1">
      <c r="A36" s="4" t="s">
        <v>146</v>
      </c>
      <c r="B36" s="3">
        <v>32100</v>
      </c>
      <c r="C36" s="3">
        <v>29900</v>
      </c>
      <c r="D36" s="3">
        <v>32600</v>
      </c>
      <c r="E36" s="3">
        <v>34700</v>
      </c>
      <c r="F36" s="3">
        <v>26600</v>
      </c>
      <c r="G36" s="3">
        <v>24300</v>
      </c>
      <c r="H36" s="3">
        <v>31200</v>
      </c>
      <c r="I36" s="3">
        <v>35200</v>
      </c>
      <c r="J36" s="3">
        <v>30000</v>
      </c>
      <c r="K36" s="3">
        <v>30600</v>
      </c>
      <c r="L36" s="3">
        <v>27659</v>
      </c>
      <c r="M36" s="3">
        <v>26527</v>
      </c>
      <c r="N36" s="3">
        <v>29242</v>
      </c>
      <c r="O36" s="3">
        <v>25624</v>
      </c>
      <c r="P36" s="3">
        <v>23318</v>
      </c>
      <c r="Q36" s="3">
        <v>20978</v>
      </c>
      <c r="R36" s="3">
        <v>18508</v>
      </c>
      <c r="S36" s="3">
        <v>16916</v>
      </c>
      <c r="T36" s="3">
        <v>8687</v>
      </c>
      <c r="U36" s="3">
        <v>15113</v>
      </c>
      <c r="V36" s="3">
        <v>15360</v>
      </c>
      <c r="W36" s="3">
        <v>17681</v>
      </c>
      <c r="X36" s="3">
        <v>19225</v>
      </c>
      <c r="Y36" s="3">
        <v>17763</v>
      </c>
      <c r="Z36" s="3">
        <v>17055</v>
      </c>
      <c r="AA36" s="3">
        <v>12269</v>
      </c>
      <c r="AB36" s="3">
        <v>15334</v>
      </c>
      <c r="AC36" s="3">
        <v>18527</v>
      </c>
      <c r="AD36" s="3">
        <v>16190</v>
      </c>
      <c r="AE36" s="3">
        <v>14723</v>
      </c>
      <c r="AF36" s="3">
        <v>15087</v>
      </c>
      <c r="AG36" s="3">
        <v>15560</v>
      </c>
      <c r="AH36" s="3">
        <v>11787</v>
      </c>
      <c r="AI36" s="3">
        <v>15868</v>
      </c>
      <c r="AJ36" s="3">
        <v>13700</v>
      </c>
    </row>
    <row r="37" spans="1:36" ht="18" customHeight="1">
      <c r="A37" s="4" t="s">
        <v>145</v>
      </c>
      <c r="B37" s="3">
        <v>11200</v>
      </c>
      <c r="C37" s="3">
        <v>8700</v>
      </c>
      <c r="D37" s="3">
        <v>5200</v>
      </c>
      <c r="E37" s="3">
        <v>2000</v>
      </c>
      <c r="F37" s="3">
        <v>12000</v>
      </c>
      <c r="G37" s="3">
        <v>13900</v>
      </c>
      <c r="H37" s="3">
        <v>11800</v>
      </c>
      <c r="I37" s="3">
        <v>22100</v>
      </c>
      <c r="J37" s="3">
        <v>38600</v>
      </c>
      <c r="K37" s="3">
        <v>83800</v>
      </c>
      <c r="L37" s="3">
        <v>55419</v>
      </c>
      <c r="M37" s="3">
        <v>50673</v>
      </c>
      <c r="N37" s="3">
        <v>60029</v>
      </c>
      <c r="O37" s="3">
        <v>66587</v>
      </c>
      <c r="P37" s="3">
        <v>100612</v>
      </c>
      <c r="Q37" s="3">
        <v>109380</v>
      </c>
      <c r="R37" s="3">
        <v>150851</v>
      </c>
      <c r="S37" s="3">
        <v>174391</v>
      </c>
      <c r="T37" s="3">
        <v>161559</v>
      </c>
      <c r="U37" s="3">
        <v>191921</v>
      </c>
      <c r="V37" s="3">
        <v>256677</v>
      </c>
      <c r="W37" s="3">
        <v>253213</v>
      </c>
      <c r="X37" s="3">
        <v>263447</v>
      </c>
      <c r="Y37" s="3">
        <v>260866</v>
      </c>
      <c r="Z37" s="3">
        <v>216143</v>
      </c>
      <c r="AA37" s="3">
        <v>164609</v>
      </c>
      <c r="AB37" s="3">
        <v>155929</v>
      </c>
      <c r="AC37" s="3">
        <v>185274</v>
      </c>
      <c r="AD37" s="3">
        <v>209173</v>
      </c>
      <c r="AE37" s="3">
        <v>245734</v>
      </c>
      <c r="AF37" s="3">
        <v>285698</v>
      </c>
      <c r="AG37" s="3">
        <v>314888</v>
      </c>
      <c r="AH37" s="3">
        <v>352546</v>
      </c>
      <c r="AI37" s="3">
        <v>307697</v>
      </c>
      <c r="AJ37" s="3">
        <v>314300</v>
      </c>
    </row>
    <row r="38" spans="1:36" ht="18" customHeight="1">
      <c r="A38" s="4" t="s">
        <v>144</v>
      </c>
      <c r="B38" s="3">
        <v>10800</v>
      </c>
      <c r="C38" s="3">
        <v>8600</v>
      </c>
      <c r="D38" s="3">
        <v>5100</v>
      </c>
      <c r="E38" s="3">
        <v>1300</v>
      </c>
      <c r="F38" s="3">
        <v>800</v>
      </c>
      <c r="G38" s="3">
        <v>3600</v>
      </c>
      <c r="H38" s="3">
        <v>900</v>
      </c>
      <c r="I38" s="3">
        <v>300</v>
      </c>
      <c r="J38" s="3">
        <v>1200</v>
      </c>
      <c r="K38" s="3">
        <v>3000</v>
      </c>
      <c r="L38" s="3">
        <v>5360</v>
      </c>
      <c r="M38" s="3">
        <v>12205</v>
      </c>
      <c r="N38" s="3">
        <v>21004</v>
      </c>
      <c r="O38" s="3">
        <v>8029</v>
      </c>
      <c r="P38" s="3">
        <v>24256</v>
      </c>
      <c r="Q38" s="3">
        <v>28942</v>
      </c>
      <c r="R38" s="3">
        <v>26424</v>
      </c>
      <c r="S38" s="3">
        <v>67980</v>
      </c>
      <c r="T38" s="3">
        <v>65646</v>
      </c>
      <c r="U38" s="3">
        <v>106466</v>
      </c>
      <c r="V38" s="3">
        <v>92231</v>
      </c>
      <c r="W38" s="3">
        <v>24040</v>
      </c>
      <c r="X38" s="3">
        <v>78278</v>
      </c>
      <c r="Y38" s="3">
        <v>117502</v>
      </c>
      <c r="Z38" s="3">
        <v>104844</v>
      </c>
      <c r="AA38" s="3">
        <v>123485</v>
      </c>
      <c r="AB38" s="3">
        <v>124967</v>
      </c>
      <c r="AC38" s="3">
        <v>159803</v>
      </c>
      <c r="AD38" s="3">
        <v>145186</v>
      </c>
      <c r="AE38" s="3">
        <v>224259</v>
      </c>
      <c r="AF38" s="3">
        <v>274200</v>
      </c>
      <c r="AG38" s="3">
        <v>295904</v>
      </c>
      <c r="AH38" s="3">
        <v>336365</v>
      </c>
      <c r="AI38" s="3">
        <v>300432</v>
      </c>
      <c r="AJ38" s="3">
        <v>301100</v>
      </c>
    </row>
    <row r="39" spans="1:36" ht="18" customHeight="1">
      <c r="A39" s="4" t="s">
        <v>143</v>
      </c>
      <c r="B39" s="3">
        <v>400</v>
      </c>
      <c r="C39" s="3">
        <v>100</v>
      </c>
      <c r="D39" s="3">
        <v>100</v>
      </c>
      <c r="E39" s="3">
        <v>700</v>
      </c>
      <c r="F39" s="3">
        <v>11200</v>
      </c>
      <c r="G39" s="3">
        <v>10300</v>
      </c>
      <c r="H39" s="3">
        <v>10900</v>
      </c>
      <c r="I39" s="3">
        <v>21800</v>
      </c>
      <c r="J39" s="3">
        <v>37400</v>
      </c>
      <c r="K39" s="3">
        <v>80800</v>
      </c>
      <c r="L39" s="3">
        <v>50059</v>
      </c>
      <c r="M39" s="3">
        <v>38468</v>
      </c>
      <c r="N39" s="3">
        <v>39025</v>
      </c>
      <c r="O39" s="3">
        <v>58558</v>
      </c>
      <c r="P39" s="3">
        <v>76356</v>
      </c>
      <c r="Q39" s="3">
        <v>80438</v>
      </c>
      <c r="R39" s="3">
        <v>124427</v>
      </c>
      <c r="S39" s="3">
        <v>106411</v>
      </c>
      <c r="T39" s="3">
        <v>95913</v>
      </c>
      <c r="U39" s="3">
        <v>85455</v>
      </c>
      <c r="V39" s="3">
        <v>164446</v>
      </c>
      <c r="W39" s="3">
        <v>229173</v>
      </c>
      <c r="X39" s="3">
        <v>185169</v>
      </c>
      <c r="Y39" s="3">
        <v>143364</v>
      </c>
      <c r="Z39" s="3">
        <v>111299</v>
      </c>
      <c r="AA39" s="3">
        <v>41124</v>
      </c>
      <c r="AB39" s="3">
        <v>30962</v>
      </c>
      <c r="AC39" s="3">
        <v>25471</v>
      </c>
      <c r="AD39" s="3">
        <v>63987</v>
      </c>
      <c r="AE39" s="3">
        <v>21475</v>
      </c>
      <c r="AF39" s="3">
        <v>11498</v>
      </c>
      <c r="AG39" s="3">
        <v>18984</v>
      </c>
      <c r="AH39" s="3">
        <v>16181</v>
      </c>
      <c r="AI39" s="3">
        <v>7265</v>
      </c>
      <c r="AJ39" s="3">
        <v>13200</v>
      </c>
    </row>
    <row r="40" spans="1:36" ht="69.95" customHeight="1">
      <c r="A40" s="4" t="s">
        <v>142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>
        <v>200</v>
      </c>
      <c r="P40" s="3">
        <v>500</v>
      </c>
      <c r="Q40" s="3">
        <v>158</v>
      </c>
      <c r="R40" s="3">
        <v>193</v>
      </c>
      <c r="S40" s="3">
        <v>346</v>
      </c>
      <c r="T40" s="3">
        <v>1124</v>
      </c>
      <c r="U40" s="3">
        <v>1851</v>
      </c>
      <c r="V40" s="3">
        <v>1781</v>
      </c>
      <c r="W40" s="3">
        <v>6968</v>
      </c>
      <c r="X40" s="3">
        <v>5639</v>
      </c>
      <c r="Y40" s="3">
        <v>5593</v>
      </c>
      <c r="Z40" s="3">
        <v>5990</v>
      </c>
      <c r="AA40" s="3">
        <v>4921</v>
      </c>
      <c r="AB40" s="3">
        <v>2993</v>
      </c>
      <c r="AC40" s="3">
        <v>3082</v>
      </c>
      <c r="AD40" s="3">
        <v>5289</v>
      </c>
      <c r="AE40" s="3">
        <v>5210</v>
      </c>
      <c r="AF40" s="3">
        <v>7708</v>
      </c>
      <c r="AG40" s="3">
        <v>6744</v>
      </c>
      <c r="AH40" s="3">
        <v>6088</v>
      </c>
      <c r="AI40" s="3">
        <v>7898</v>
      </c>
      <c r="AJ40" s="3"/>
    </row>
    <row r="41" spans="1:36" ht="18" customHeight="1">
      <c r="A41" s="4" t="s">
        <v>141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>
        <v>800</v>
      </c>
      <c r="X41" s="3">
        <v>2744</v>
      </c>
      <c r="Y41" s="3">
        <v>1396</v>
      </c>
      <c r="Z41" s="3">
        <v>2176</v>
      </c>
      <c r="AA41" s="3">
        <v>2625</v>
      </c>
      <c r="AB41" s="3">
        <v>1891</v>
      </c>
      <c r="AC41" s="3">
        <v>2718</v>
      </c>
      <c r="AD41" s="3">
        <v>2100</v>
      </c>
      <c r="AE41" s="3">
        <v>1877</v>
      </c>
      <c r="AF41" s="3">
        <v>2077</v>
      </c>
      <c r="AG41" s="3">
        <v>1562</v>
      </c>
      <c r="AH41" s="3">
        <v>2083</v>
      </c>
      <c r="AI41" s="3">
        <v>1418</v>
      </c>
      <c r="AJ41" s="3">
        <v>1500</v>
      </c>
    </row>
    <row r="42" spans="1:36" ht="18" customHeight="1">
      <c r="A42" s="4" t="s">
        <v>140</v>
      </c>
      <c r="B42" s="3"/>
      <c r="C42" s="3"/>
      <c r="D42" s="3"/>
      <c r="E42" s="3"/>
      <c r="F42" s="3"/>
      <c r="G42" s="3"/>
      <c r="H42" s="3"/>
      <c r="I42" s="3"/>
      <c r="J42" s="3">
        <v>600</v>
      </c>
      <c r="K42" s="3">
        <v>900</v>
      </c>
      <c r="L42" s="3">
        <v>761</v>
      </c>
      <c r="M42" s="3">
        <v>2367</v>
      </c>
      <c r="N42" s="3">
        <v>4822</v>
      </c>
      <c r="O42" s="3">
        <v>6556</v>
      </c>
      <c r="P42" s="3">
        <v>5760</v>
      </c>
      <c r="Q42" s="3">
        <v>3586</v>
      </c>
      <c r="R42" s="3">
        <v>1963</v>
      </c>
      <c r="S42" s="3">
        <v>1611</v>
      </c>
      <c r="T42" s="3">
        <v>1533</v>
      </c>
      <c r="U42" s="3">
        <v>677</v>
      </c>
      <c r="V42" s="3">
        <v>3580</v>
      </c>
      <c r="W42" s="3">
        <v>5455</v>
      </c>
      <c r="X42" s="3">
        <v>2995</v>
      </c>
      <c r="Y42" s="3">
        <v>5113</v>
      </c>
      <c r="Z42" s="3">
        <v>6003</v>
      </c>
      <c r="AA42" s="3">
        <v>6175</v>
      </c>
      <c r="AB42" s="3">
        <v>5987</v>
      </c>
      <c r="AC42" s="3">
        <v>7157</v>
      </c>
      <c r="AD42" s="3">
        <v>7161</v>
      </c>
      <c r="AE42" s="3">
        <v>3027</v>
      </c>
      <c r="AF42" s="3">
        <v>3382</v>
      </c>
      <c r="AG42" s="3">
        <v>3272</v>
      </c>
      <c r="AH42" s="3">
        <v>2322</v>
      </c>
      <c r="AI42" s="3">
        <v>2418</v>
      </c>
      <c r="AJ42" s="3"/>
    </row>
    <row r="43" spans="1:36" ht="30" customHeight="1">
      <c r="A43" s="4" t="s">
        <v>139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>
        <v>100</v>
      </c>
      <c r="X43" s="3">
        <v>100</v>
      </c>
      <c r="Y43" s="3">
        <v>283</v>
      </c>
      <c r="Z43" s="3">
        <v>1172</v>
      </c>
      <c r="AA43" s="3">
        <v>2348</v>
      </c>
      <c r="AB43" s="3">
        <v>2419</v>
      </c>
      <c r="AC43" s="3">
        <v>2479</v>
      </c>
      <c r="AD43" s="3">
        <v>3919</v>
      </c>
      <c r="AE43" s="3">
        <v>9212</v>
      </c>
      <c r="AF43" s="3">
        <v>5203</v>
      </c>
      <c r="AG43" s="3">
        <v>4801</v>
      </c>
      <c r="AH43" s="3">
        <v>5316</v>
      </c>
      <c r="AI43" s="3">
        <v>2493</v>
      </c>
      <c r="AJ43" s="3"/>
    </row>
    <row r="44" spans="1:36" ht="30" customHeight="1">
      <c r="A44" s="4" t="s">
        <v>138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>
        <v>100</v>
      </c>
      <c r="X44" s="3">
        <v>100</v>
      </c>
      <c r="Y44" s="3">
        <v>105</v>
      </c>
      <c r="Z44" s="3">
        <v>419</v>
      </c>
      <c r="AA44" s="3">
        <v>1540</v>
      </c>
      <c r="AB44" s="3">
        <v>432</v>
      </c>
      <c r="AC44" s="3">
        <v>281</v>
      </c>
      <c r="AD44" s="3">
        <v>2596</v>
      </c>
      <c r="AE44" s="3">
        <v>6191</v>
      </c>
      <c r="AF44" s="3">
        <v>2507</v>
      </c>
      <c r="AG44" s="3">
        <v>1040</v>
      </c>
      <c r="AH44" s="3">
        <v>933</v>
      </c>
      <c r="AI44" s="3"/>
      <c r="AJ44" s="3"/>
    </row>
    <row r="45" spans="1:36" ht="30" customHeight="1">
      <c r="A45" s="4" t="s">
        <v>137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>
        <v>178</v>
      </c>
      <c r="Z45" s="3">
        <v>754</v>
      </c>
      <c r="AA45" s="3">
        <v>809</v>
      </c>
      <c r="AB45" s="3">
        <v>1870</v>
      </c>
      <c r="AC45" s="3">
        <v>2174</v>
      </c>
      <c r="AD45" s="3">
        <v>1205</v>
      </c>
      <c r="AE45" s="3">
        <v>2825</v>
      </c>
      <c r="AF45" s="3">
        <v>2675</v>
      </c>
      <c r="AG45" s="3">
        <v>3750</v>
      </c>
      <c r="AH45" s="3">
        <v>4371</v>
      </c>
      <c r="AI45" s="3"/>
      <c r="AJ45" s="3"/>
    </row>
    <row r="46" spans="1:36" ht="30" customHeight="1">
      <c r="A46" s="4" t="s">
        <v>136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>
        <v>119</v>
      </c>
      <c r="AC46" s="3">
        <v>24</v>
      </c>
      <c r="AD46" s="3">
        <v>121</v>
      </c>
      <c r="AE46" s="3">
        <v>192</v>
      </c>
      <c r="AF46" s="3">
        <v>25</v>
      </c>
      <c r="AG46" s="3">
        <v>11</v>
      </c>
      <c r="AH46" s="3">
        <v>12</v>
      </c>
      <c r="AI46" s="3"/>
      <c r="AJ46" s="3"/>
    </row>
    <row r="47" spans="1:36" ht="18" customHeight="1">
      <c r="A47" s="4" t="s">
        <v>135</v>
      </c>
      <c r="B47" s="3"/>
      <c r="C47" s="3"/>
      <c r="D47" s="3"/>
      <c r="E47" s="3"/>
      <c r="F47" s="3"/>
      <c r="G47" s="3"/>
      <c r="H47" s="3"/>
      <c r="I47" s="3"/>
      <c r="J47" s="3"/>
      <c r="K47" s="3">
        <v>700</v>
      </c>
      <c r="L47" s="3">
        <v>769</v>
      </c>
      <c r="M47" s="3">
        <v>1104</v>
      </c>
      <c r="N47" s="3">
        <v>1108</v>
      </c>
      <c r="O47" s="3">
        <v>1381</v>
      </c>
      <c r="P47" s="3">
        <v>1401</v>
      </c>
      <c r="Q47" s="3">
        <v>2974</v>
      </c>
      <c r="R47" s="3">
        <v>1845</v>
      </c>
      <c r="S47" s="3">
        <v>1821</v>
      </c>
      <c r="T47" s="3">
        <v>1640</v>
      </c>
      <c r="U47" s="3">
        <v>1558</v>
      </c>
      <c r="V47" s="3">
        <v>1294</v>
      </c>
      <c r="W47" s="3">
        <v>1288</v>
      </c>
      <c r="X47" s="3">
        <v>1297</v>
      </c>
      <c r="Y47" s="3">
        <v>1328</v>
      </c>
      <c r="Z47" s="3">
        <v>1351</v>
      </c>
      <c r="AA47" s="3">
        <v>1356</v>
      </c>
      <c r="AB47" s="3">
        <v>1119</v>
      </c>
      <c r="AC47" s="3">
        <v>1181</v>
      </c>
      <c r="AD47" s="3">
        <v>1233</v>
      </c>
      <c r="AE47" s="3">
        <v>1227</v>
      </c>
      <c r="AF47" s="3">
        <v>1248</v>
      </c>
      <c r="AG47" s="3">
        <v>1202</v>
      </c>
      <c r="AH47" s="3">
        <v>1119</v>
      </c>
      <c r="AI47" s="3">
        <v>1099</v>
      </c>
      <c r="AJ47" s="3"/>
    </row>
    <row r="48" spans="1:36" ht="18" customHeight="1">
      <c r="A48" s="4" t="s">
        <v>134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>
        <v>14551</v>
      </c>
      <c r="W48" s="3">
        <v>14768</v>
      </c>
      <c r="X48" s="3">
        <v>13044</v>
      </c>
      <c r="Y48" s="3">
        <v>13131</v>
      </c>
      <c r="Z48" s="3">
        <v>12584</v>
      </c>
      <c r="AA48" s="3">
        <v>11384</v>
      </c>
      <c r="AB48" s="3">
        <v>12520</v>
      </c>
      <c r="AC48" s="3">
        <v>12599</v>
      </c>
      <c r="AD48" s="3">
        <v>12732</v>
      </c>
      <c r="AE48" s="3">
        <v>13355</v>
      </c>
      <c r="AF48" s="3">
        <v>13657</v>
      </c>
      <c r="AG48" s="3">
        <v>13574</v>
      </c>
      <c r="AH48" s="3">
        <v>14458</v>
      </c>
      <c r="AI48" s="3">
        <v>14716</v>
      </c>
      <c r="AJ48" s="3"/>
    </row>
    <row r="49" spans="1:36" ht="18" customHeight="1">
      <c r="A49" s="4" t="s">
        <v>133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>
        <v>240</v>
      </c>
      <c r="M49" s="3">
        <v>240</v>
      </c>
      <c r="N49" s="3">
        <v>242</v>
      </c>
      <c r="O49" s="3">
        <v>299</v>
      </c>
      <c r="P49" s="3">
        <v>345</v>
      </c>
      <c r="Q49" s="3">
        <v>1007</v>
      </c>
      <c r="R49" s="3">
        <v>989</v>
      </c>
      <c r="S49" s="3">
        <v>637</v>
      </c>
      <c r="T49" s="3">
        <v>582</v>
      </c>
      <c r="U49" s="3">
        <v>449</v>
      </c>
      <c r="V49" s="3">
        <v>508</v>
      </c>
      <c r="W49" s="3">
        <v>527</v>
      </c>
      <c r="X49" s="3">
        <v>509</v>
      </c>
      <c r="Y49" s="3">
        <v>478</v>
      </c>
      <c r="Z49" s="3">
        <v>500</v>
      </c>
      <c r="AA49" s="3">
        <v>511</v>
      </c>
      <c r="AB49" s="3">
        <v>489</v>
      </c>
      <c r="AC49" s="3">
        <v>504</v>
      </c>
      <c r="AD49" s="3">
        <v>492</v>
      </c>
      <c r="AE49" s="3">
        <v>489</v>
      </c>
      <c r="AF49" s="3">
        <v>668</v>
      </c>
      <c r="AG49" s="3">
        <v>767</v>
      </c>
      <c r="AH49" s="3">
        <v>749</v>
      </c>
      <c r="AI49" s="3">
        <v>748</v>
      </c>
      <c r="AJ49" s="3"/>
    </row>
    <row r="50" spans="1:36" ht="18" customHeight="1">
      <c r="A50" s="4" t="s">
        <v>132</v>
      </c>
      <c r="B50" s="3">
        <v>16200</v>
      </c>
      <c r="C50" s="3">
        <v>20600</v>
      </c>
      <c r="D50" s="3">
        <v>19800</v>
      </c>
      <c r="E50" s="3">
        <v>25000</v>
      </c>
      <c r="F50" s="3">
        <v>27500</v>
      </c>
      <c r="G50" s="3">
        <v>25864</v>
      </c>
      <c r="H50" s="3">
        <v>29416</v>
      </c>
      <c r="I50" s="3">
        <v>26792</v>
      </c>
      <c r="J50" s="3">
        <v>28140</v>
      </c>
      <c r="K50" s="3">
        <v>24881</v>
      </c>
      <c r="L50" s="3">
        <v>21937</v>
      </c>
      <c r="M50" s="3">
        <v>21117</v>
      </c>
      <c r="N50" s="3">
        <v>20700</v>
      </c>
      <c r="O50" s="3">
        <v>27086</v>
      </c>
      <c r="P50" s="3">
        <v>20446</v>
      </c>
      <c r="Q50" s="3">
        <v>20685</v>
      </c>
      <c r="R50" s="3">
        <v>15453</v>
      </c>
      <c r="S50" s="3">
        <v>14867</v>
      </c>
      <c r="T50" s="3">
        <v>14161</v>
      </c>
      <c r="U50" s="3">
        <v>14119</v>
      </c>
      <c r="V50" s="3">
        <v>14027</v>
      </c>
      <c r="W50" s="3">
        <v>14240</v>
      </c>
      <c r="X50" s="3">
        <v>12557</v>
      </c>
      <c r="Y50" s="3">
        <v>12638</v>
      </c>
      <c r="Z50" s="3">
        <v>12084</v>
      </c>
      <c r="AA50" s="3">
        <v>10873</v>
      </c>
      <c r="AB50" s="3">
        <v>12030</v>
      </c>
      <c r="AC50" s="3">
        <v>12096</v>
      </c>
      <c r="AD50" s="3">
        <v>12237</v>
      </c>
      <c r="AE50" s="3">
        <v>12866</v>
      </c>
      <c r="AF50" s="3">
        <v>12990</v>
      </c>
      <c r="AG50" s="3">
        <v>12807</v>
      </c>
      <c r="AH50" s="3">
        <v>13711</v>
      </c>
      <c r="AI50" s="3">
        <v>13968</v>
      </c>
      <c r="AJ50" s="3"/>
    </row>
    <row r="51" spans="1:36" ht="18" customHeight="1">
      <c r="A51" s="4" t="s">
        <v>131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>
        <v>5727</v>
      </c>
      <c r="M51" s="3">
        <v>5738</v>
      </c>
      <c r="N51" s="3">
        <v>6088</v>
      </c>
      <c r="O51" s="3">
        <v>8316</v>
      </c>
      <c r="P51" s="3">
        <v>6164</v>
      </c>
      <c r="Q51" s="3">
        <v>6537</v>
      </c>
      <c r="R51" s="3">
        <v>4571</v>
      </c>
      <c r="S51" s="3">
        <v>3862</v>
      </c>
      <c r="T51" s="3">
        <v>3767</v>
      </c>
      <c r="U51" s="3">
        <v>3531</v>
      </c>
      <c r="V51" s="3">
        <v>3213</v>
      </c>
      <c r="W51" s="3">
        <v>3300</v>
      </c>
      <c r="X51" s="3">
        <v>2894</v>
      </c>
      <c r="Y51" s="3">
        <v>2844</v>
      </c>
      <c r="Z51" s="3">
        <v>2756</v>
      </c>
      <c r="AA51" s="3">
        <v>2374</v>
      </c>
      <c r="AB51" s="3">
        <v>2600</v>
      </c>
      <c r="AC51" s="3">
        <v>2564</v>
      </c>
      <c r="AD51" s="3">
        <v>2499</v>
      </c>
      <c r="AE51" s="3">
        <v>2447</v>
      </c>
      <c r="AF51" s="3">
        <v>2389</v>
      </c>
      <c r="AG51" s="3">
        <v>2306</v>
      </c>
      <c r="AH51" s="3">
        <v>2253</v>
      </c>
      <c r="AI51" s="3">
        <v>2188</v>
      </c>
      <c r="AJ51" s="3"/>
    </row>
    <row r="52" spans="1:36" ht="18" customHeight="1">
      <c r="A52" s="4" t="s">
        <v>130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4261</v>
      </c>
      <c r="M52" s="3">
        <v>3956</v>
      </c>
      <c r="N52" s="3">
        <v>3762</v>
      </c>
      <c r="O52" s="3">
        <v>6448</v>
      </c>
      <c r="P52" s="3">
        <v>4693</v>
      </c>
      <c r="Q52" s="3">
        <v>4788</v>
      </c>
      <c r="R52" s="3">
        <v>3208</v>
      </c>
      <c r="S52" s="3">
        <v>2713</v>
      </c>
      <c r="T52" s="3">
        <v>2557</v>
      </c>
      <c r="U52" s="3">
        <v>2615</v>
      </c>
      <c r="V52" s="3">
        <v>2326</v>
      </c>
      <c r="W52" s="3">
        <v>2412</v>
      </c>
      <c r="X52" s="3">
        <v>2103</v>
      </c>
      <c r="Y52" s="3">
        <v>2217</v>
      </c>
      <c r="Z52" s="3">
        <v>2085</v>
      </c>
      <c r="AA52" s="3">
        <v>1863</v>
      </c>
      <c r="AB52" s="3">
        <v>2169</v>
      </c>
      <c r="AC52" s="3">
        <v>2039</v>
      </c>
      <c r="AD52" s="3">
        <v>1972</v>
      </c>
      <c r="AE52" s="3">
        <v>1974</v>
      </c>
      <c r="AF52" s="3">
        <v>1904</v>
      </c>
      <c r="AG52" s="3">
        <v>1778</v>
      </c>
      <c r="AH52" s="3">
        <v>1811</v>
      </c>
      <c r="AI52" s="3">
        <v>1781</v>
      </c>
      <c r="AJ52" s="3"/>
    </row>
    <row r="53" spans="1:36" ht="18" customHeight="1">
      <c r="A53" s="4" t="s">
        <v>129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>
        <v>2587</v>
      </c>
      <c r="M53" s="3">
        <v>2611</v>
      </c>
      <c r="N53" s="3">
        <v>2465</v>
      </c>
      <c r="O53" s="3">
        <v>2265</v>
      </c>
      <c r="P53" s="3">
        <v>2950</v>
      </c>
      <c r="Q53" s="3">
        <v>1942</v>
      </c>
      <c r="R53" s="3">
        <v>1863</v>
      </c>
      <c r="S53" s="3">
        <v>2038</v>
      </c>
      <c r="T53" s="3">
        <v>2049</v>
      </c>
      <c r="U53" s="3">
        <v>2048</v>
      </c>
      <c r="V53" s="3">
        <v>1886</v>
      </c>
      <c r="W53" s="3">
        <v>2004</v>
      </c>
      <c r="X53" s="3">
        <v>1789</v>
      </c>
      <c r="Y53" s="3">
        <v>1784</v>
      </c>
      <c r="Z53" s="3">
        <v>1843</v>
      </c>
      <c r="AA53" s="3">
        <v>1530</v>
      </c>
      <c r="AB53" s="3">
        <v>1866</v>
      </c>
      <c r="AC53" s="3">
        <v>1865</v>
      </c>
      <c r="AD53" s="3">
        <v>1870</v>
      </c>
      <c r="AE53" s="3">
        <v>1919</v>
      </c>
      <c r="AF53" s="3">
        <v>1992</v>
      </c>
      <c r="AG53" s="3">
        <v>1910</v>
      </c>
      <c r="AH53" s="3">
        <v>1900</v>
      </c>
      <c r="AI53" s="3">
        <v>1988</v>
      </c>
      <c r="AJ53" s="3"/>
    </row>
    <row r="54" spans="1:36" ht="18" customHeight="1">
      <c r="A54" s="4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>
        <v>4076</v>
      </c>
      <c r="M54" s="3">
        <v>3916</v>
      </c>
      <c r="N54" s="3">
        <v>3971</v>
      </c>
      <c r="O54" s="3">
        <v>5909</v>
      </c>
      <c r="P54" s="3">
        <v>4300</v>
      </c>
      <c r="Q54" s="3">
        <v>4038</v>
      </c>
      <c r="R54" s="3">
        <v>2828</v>
      </c>
      <c r="S54" s="3">
        <v>2381</v>
      </c>
      <c r="T54" s="3">
        <v>2205</v>
      </c>
      <c r="U54" s="3">
        <v>2244</v>
      </c>
      <c r="V54" s="3">
        <v>1956</v>
      </c>
      <c r="W54" s="3">
        <v>2185</v>
      </c>
      <c r="X54" s="3">
        <v>1891</v>
      </c>
      <c r="Y54" s="3">
        <v>1912</v>
      </c>
      <c r="Z54" s="3">
        <v>1932</v>
      </c>
      <c r="AA54" s="3">
        <v>1771</v>
      </c>
      <c r="AB54" s="3">
        <v>1993</v>
      </c>
      <c r="AC54" s="3">
        <v>2126</v>
      </c>
      <c r="AD54" s="3">
        <v>2364</v>
      </c>
      <c r="AE54" s="3">
        <v>2620</v>
      </c>
      <c r="AF54" s="3">
        <v>2357</v>
      </c>
      <c r="AG54" s="3">
        <v>2294</v>
      </c>
      <c r="AH54" s="3">
        <v>2537</v>
      </c>
      <c r="AI54" s="3">
        <v>2589</v>
      </c>
      <c r="AJ54" s="3"/>
    </row>
    <row r="55" spans="1:36" ht="42.95" customHeight="1">
      <c r="A55" s="4" t="s">
        <v>127</v>
      </c>
      <c r="B55" s="3">
        <v>54400</v>
      </c>
      <c r="C55" s="3">
        <v>56300</v>
      </c>
      <c r="D55" s="3">
        <v>56300</v>
      </c>
      <c r="E55" s="3">
        <v>53800</v>
      </c>
      <c r="F55" s="3">
        <v>55300</v>
      </c>
      <c r="G55" s="3">
        <v>64600</v>
      </c>
      <c r="H55" s="3">
        <v>54000</v>
      </c>
      <c r="I55" s="3">
        <v>51300</v>
      </c>
      <c r="J55" s="3">
        <v>58300</v>
      </c>
      <c r="K55" s="3">
        <v>46800</v>
      </c>
      <c r="L55" s="3">
        <v>39115</v>
      </c>
      <c r="M55" s="3">
        <v>37271</v>
      </c>
      <c r="N55" s="3">
        <v>35960</v>
      </c>
      <c r="O55" s="3">
        <v>25742</v>
      </c>
      <c r="P55" s="3">
        <v>13645</v>
      </c>
      <c r="Q55" s="3">
        <v>11705</v>
      </c>
      <c r="R55" s="3">
        <v>7138</v>
      </c>
      <c r="S55" s="3">
        <v>5177</v>
      </c>
      <c r="T55" s="3">
        <v>4514</v>
      </c>
      <c r="U55" s="3">
        <v>3450</v>
      </c>
      <c r="V55" s="3">
        <v>1685</v>
      </c>
      <c r="W55" s="3">
        <v>1745</v>
      </c>
      <c r="X55" s="3">
        <v>1427</v>
      </c>
      <c r="Y55" s="3">
        <v>1519</v>
      </c>
      <c r="Z55" s="3">
        <v>1376</v>
      </c>
      <c r="AA55" s="3">
        <v>1283</v>
      </c>
      <c r="AB55" s="3">
        <v>872</v>
      </c>
      <c r="AC55" s="3">
        <v>833</v>
      </c>
      <c r="AD55" s="3">
        <v>807</v>
      </c>
      <c r="AE55" s="3">
        <v>689</v>
      </c>
      <c r="AF55" s="3">
        <v>202</v>
      </c>
      <c r="AG55" s="3">
        <v>323</v>
      </c>
      <c r="AH55" s="3">
        <v>196</v>
      </c>
      <c r="AI55" s="3">
        <v>201</v>
      </c>
      <c r="AJ55" s="3"/>
    </row>
    <row r="56" spans="1:36" ht="42.95" customHeight="1">
      <c r="A56" s="4" t="s">
        <v>126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v>1574</v>
      </c>
      <c r="Q56" s="3">
        <v>818</v>
      </c>
      <c r="R56" s="3">
        <v>479</v>
      </c>
      <c r="S56" s="3">
        <v>401</v>
      </c>
      <c r="T56" s="3">
        <v>305</v>
      </c>
      <c r="U56" s="3">
        <v>203</v>
      </c>
      <c r="V56" s="3">
        <v>265</v>
      </c>
      <c r="W56" s="3">
        <v>235</v>
      </c>
      <c r="X56" s="3">
        <v>185</v>
      </c>
      <c r="Y56" s="3">
        <v>169</v>
      </c>
      <c r="Z56" s="3">
        <v>173</v>
      </c>
      <c r="AA56" s="3">
        <v>172</v>
      </c>
      <c r="AB56" s="3">
        <v>176</v>
      </c>
      <c r="AC56" s="3">
        <v>196</v>
      </c>
      <c r="AD56" s="3">
        <v>239</v>
      </c>
      <c r="AE56" s="3">
        <v>156</v>
      </c>
      <c r="AF56" s="3">
        <v>33</v>
      </c>
      <c r="AG56" s="3">
        <v>156</v>
      </c>
      <c r="AH56" s="3">
        <v>152</v>
      </c>
      <c r="AI56" s="3">
        <v>145</v>
      </c>
      <c r="AJ56" s="3"/>
    </row>
    <row r="57" spans="1:36" ht="30" customHeight="1">
      <c r="A57" s="4" t="s">
        <v>125</v>
      </c>
      <c r="B57" s="3">
        <v>77800</v>
      </c>
      <c r="C57" s="3">
        <v>66100</v>
      </c>
      <c r="D57" s="3">
        <v>29500</v>
      </c>
      <c r="E57" s="3">
        <v>15900</v>
      </c>
      <c r="F57" s="3">
        <v>7500</v>
      </c>
      <c r="G57" s="3">
        <v>4200</v>
      </c>
      <c r="H57" s="3">
        <v>4300</v>
      </c>
      <c r="I57" s="3">
        <v>3500</v>
      </c>
      <c r="J57" s="3">
        <v>6200</v>
      </c>
      <c r="K57" s="3">
        <v>6300</v>
      </c>
      <c r="L57" s="3">
        <v>10305</v>
      </c>
      <c r="M57" s="3">
        <v>11636</v>
      </c>
      <c r="N57" s="3">
        <v>13804</v>
      </c>
      <c r="O57" s="3">
        <v>13393</v>
      </c>
      <c r="P57" s="3">
        <v>15412</v>
      </c>
      <c r="Q57" s="3">
        <v>13847</v>
      </c>
      <c r="R57" s="3">
        <v>20288</v>
      </c>
      <c r="S57" s="3">
        <v>21772</v>
      </c>
      <c r="T57" s="3">
        <v>21509</v>
      </c>
      <c r="U57" s="3">
        <v>18643</v>
      </c>
      <c r="V57" s="3">
        <v>17697</v>
      </c>
      <c r="W57" s="3">
        <v>21059</v>
      </c>
      <c r="X57" s="3">
        <v>22690</v>
      </c>
      <c r="Y57" s="3">
        <v>22838</v>
      </c>
      <c r="Z57" s="3">
        <v>28824</v>
      </c>
      <c r="AA57" s="3">
        <v>29378</v>
      </c>
      <c r="AB57" s="3">
        <v>26803</v>
      </c>
      <c r="AC57" s="3">
        <v>26285</v>
      </c>
      <c r="AD57" s="3">
        <v>28454</v>
      </c>
      <c r="AE57" s="3">
        <v>33190</v>
      </c>
      <c r="AF57" s="3">
        <v>30329</v>
      </c>
      <c r="AG57" s="3">
        <v>30081</v>
      </c>
      <c r="AH57" s="3">
        <v>33521</v>
      </c>
      <c r="AI57" s="3">
        <v>47196</v>
      </c>
      <c r="AJ57" s="3">
        <v>40300</v>
      </c>
    </row>
    <row r="58" spans="1:36" ht="30" customHeight="1">
      <c r="A58" s="4" t="s">
        <v>124</v>
      </c>
      <c r="B58" s="3">
        <v>82700</v>
      </c>
      <c r="C58" s="3">
        <v>71200</v>
      </c>
      <c r="D58" s="3">
        <v>36400</v>
      </c>
      <c r="E58" s="3">
        <v>34100</v>
      </c>
      <c r="F58" s="3">
        <v>22900</v>
      </c>
      <c r="G58" s="3">
        <v>13600</v>
      </c>
      <c r="H58" s="3">
        <v>10100</v>
      </c>
      <c r="I58" s="3">
        <v>9800</v>
      </c>
      <c r="J58" s="3">
        <v>8100</v>
      </c>
      <c r="K58" s="3">
        <v>5500</v>
      </c>
      <c r="L58" s="3">
        <v>5481</v>
      </c>
      <c r="M58" s="3">
        <v>3547</v>
      </c>
      <c r="N58" s="3">
        <v>2894</v>
      </c>
      <c r="O58" s="3">
        <v>1350</v>
      </c>
      <c r="P58" s="3">
        <v>3554</v>
      </c>
      <c r="Q58" s="3">
        <v>7315</v>
      </c>
      <c r="R58" s="3">
        <v>4641</v>
      </c>
      <c r="S58" s="3">
        <v>2692</v>
      </c>
      <c r="T58" s="3">
        <v>1451</v>
      </c>
      <c r="U58" s="3">
        <v>1677</v>
      </c>
      <c r="V58" s="3">
        <v>1170</v>
      </c>
      <c r="W58" s="3">
        <v>1001</v>
      </c>
      <c r="X58" s="3">
        <v>1192</v>
      </c>
      <c r="Y58" s="3">
        <v>1382</v>
      </c>
      <c r="Z58" s="3">
        <v>2078</v>
      </c>
      <c r="AA58" s="3">
        <v>4030</v>
      </c>
      <c r="AB58" s="3">
        <v>4006</v>
      </c>
      <c r="AC58" s="3">
        <v>4569</v>
      </c>
      <c r="AD58" s="3">
        <v>5302</v>
      </c>
      <c r="AE58" s="3">
        <v>5828</v>
      </c>
      <c r="AF58" s="3">
        <v>4263</v>
      </c>
      <c r="AG58" s="3">
        <v>4228</v>
      </c>
      <c r="AH58" s="3">
        <v>3876</v>
      </c>
      <c r="AI58" s="3">
        <v>3619</v>
      </c>
      <c r="AJ58" s="3"/>
    </row>
    <row r="59" spans="1:36" ht="42.95" customHeight="1">
      <c r="A59" s="4" t="s">
        <v>123</v>
      </c>
      <c r="B59" s="3">
        <v>106000</v>
      </c>
      <c r="C59" s="3">
        <v>83200</v>
      </c>
      <c r="D59" s="3">
        <v>68000</v>
      </c>
      <c r="E59" s="3">
        <v>73600</v>
      </c>
      <c r="F59" s="3">
        <v>64200</v>
      </c>
      <c r="G59" s="3">
        <v>44300</v>
      </c>
      <c r="H59" s="3">
        <v>39100</v>
      </c>
      <c r="I59" s="3">
        <v>43300</v>
      </c>
      <c r="J59" s="3">
        <v>37400</v>
      </c>
      <c r="K59" s="3">
        <v>33900</v>
      </c>
      <c r="L59" s="3">
        <v>25337</v>
      </c>
      <c r="M59" s="3">
        <v>28846</v>
      </c>
      <c r="N59" s="3">
        <v>23632</v>
      </c>
      <c r="O59" s="3">
        <v>12905</v>
      </c>
      <c r="P59" s="3">
        <v>10647</v>
      </c>
      <c r="Q59" s="3">
        <v>65391</v>
      </c>
      <c r="R59" s="3">
        <v>25675</v>
      </c>
      <c r="S59" s="3">
        <v>13128</v>
      </c>
      <c r="T59" s="3">
        <v>56916</v>
      </c>
      <c r="U59" s="3">
        <v>10358</v>
      </c>
      <c r="V59" s="3">
        <v>8050</v>
      </c>
      <c r="W59" s="3">
        <v>7410</v>
      </c>
      <c r="X59" s="3">
        <v>6747</v>
      </c>
      <c r="Y59" s="3">
        <v>8365</v>
      </c>
      <c r="Z59" s="3">
        <v>11047</v>
      </c>
      <c r="AA59" s="3">
        <v>8009</v>
      </c>
      <c r="AB59" s="3">
        <v>8837</v>
      </c>
      <c r="AC59" s="3">
        <v>6877</v>
      </c>
      <c r="AD59" s="3">
        <v>12969</v>
      </c>
      <c r="AE59" s="3">
        <v>12297</v>
      </c>
      <c r="AF59" s="3">
        <v>10644</v>
      </c>
      <c r="AG59" s="3">
        <v>9447</v>
      </c>
      <c r="AH59" s="3">
        <v>9487</v>
      </c>
      <c r="AI59" s="3">
        <v>11641</v>
      </c>
      <c r="AJ59" s="3"/>
    </row>
    <row r="60" spans="1:36" ht="42.95" customHeight="1">
      <c r="A60" s="4" t="s">
        <v>122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57" customHeight="1">
      <c r="A61" s="4" t="s">
        <v>121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ht="30" customHeight="1">
      <c r="A62" s="4" t="s">
        <v>120</v>
      </c>
      <c r="B62" s="3"/>
      <c r="C62" s="3">
        <v>483400</v>
      </c>
      <c r="D62" s="3">
        <v>478400</v>
      </c>
      <c r="E62" s="3">
        <v>423900</v>
      </c>
      <c r="F62" s="3">
        <v>380000</v>
      </c>
      <c r="G62" s="3">
        <v>352200</v>
      </c>
      <c r="H62" s="3">
        <v>360700</v>
      </c>
      <c r="I62" s="3">
        <v>333900</v>
      </c>
      <c r="J62" s="3">
        <v>306700</v>
      </c>
      <c r="K62" s="3">
        <v>264500</v>
      </c>
      <c r="L62" s="3">
        <v>230231</v>
      </c>
      <c r="M62" s="3">
        <v>192000</v>
      </c>
      <c r="N62" s="3">
        <v>187042</v>
      </c>
      <c r="O62" s="3">
        <v>196920</v>
      </c>
      <c r="P62" s="3">
        <v>237559</v>
      </c>
      <c r="Q62" s="3">
        <v>416122</v>
      </c>
      <c r="R62" s="3">
        <v>434616</v>
      </c>
      <c r="S62" s="3">
        <v>368063</v>
      </c>
      <c r="T62" s="3">
        <v>359864</v>
      </c>
      <c r="U62" s="3">
        <v>485613</v>
      </c>
      <c r="V62" s="3">
        <v>543834</v>
      </c>
      <c r="W62" s="3">
        <v>562026</v>
      </c>
      <c r="X62" s="3">
        <v>579037</v>
      </c>
      <c r="Y62" s="3">
        <v>561277</v>
      </c>
      <c r="Z62" s="3">
        <v>543597</v>
      </c>
      <c r="AA62" s="3">
        <v>310982</v>
      </c>
      <c r="AB62" s="3">
        <v>227316</v>
      </c>
      <c r="AC62" s="3">
        <v>198711</v>
      </c>
      <c r="AD62" s="3">
        <v>204837</v>
      </c>
      <c r="AE62" s="3">
        <v>258533</v>
      </c>
      <c r="AF62" s="3">
        <v>251383</v>
      </c>
      <c r="AG62" s="3">
        <v>239239</v>
      </c>
      <c r="AH62" s="3">
        <v>222342</v>
      </c>
      <c r="AI62" s="3">
        <v>220675</v>
      </c>
      <c r="AJ62" s="3"/>
    </row>
    <row r="63" spans="1:36" ht="30" customHeight="1">
      <c r="A63" s="4" t="s">
        <v>119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ht="42.95" customHeight="1">
      <c r="A64" s="4" t="s">
        <v>118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ht="18" customHeight="1">
      <c r="A65" s="4" t="s">
        <v>117</v>
      </c>
      <c r="B65" s="3">
        <v>704800</v>
      </c>
      <c r="C65" s="3">
        <v>704800</v>
      </c>
      <c r="D65" s="3">
        <v>647400</v>
      </c>
      <c r="E65" s="3">
        <v>598000</v>
      </c>
      <c r="F65" s="3">
        <v>604100</v>
      </c>
      <c r="G65" s="3">
        <v>608700</v>
      </c>
      <c r="H65" s="3">
        <v>657900</v>
      </c>
      <c r="I65" s="3">
        <v>687300</v>
      </c>
      <c r="J65" s="3">
        <v>729100</v>
      </c>
      <c r="K65" s="3">
        <v>725800</v>
      </c>
      <c r="L65" s="3">
        <v>743980</v>
      </c>
      <c r="M65" s="3">
        <v>723570</v>
      </c>
      <c r="N65" s="3">
        <v>705401</v>
      </c>
      <c r="O65" s="3">
        <v>808459</v>
      </c>
      <c r="P65" s="3">
        <v>632810</v>
      </c>
      <c r="Q65" s="3">
        <v>693219</v>
      </c>
      <c r="R65" s="3">
        <v>724234</v>
      </c>
      <c r="S65" s="3">
        <v>689901</v>
      </c>
      <c r="T65" s="3">
        <v>657889</v>
      </c>
      <c r="U65" s="3">
        <v>490524</v>
      </c>
      <c r="V65" s="3">
        <v>401423</v>
      </c>
      <c r="W65" s="3">
        <v>382480</v>
      </c>
      <c r="X65" s="3">
        <v>356391</v>
      </c>
      <c r="Y65" s="3">
        <v>369331</v>
      </c>
      <c r="Z65" s="3">
        <v>368060</v>
      </c>
      <c r="AA65" s="3">
        <v>603147</v>
      </c>
      <c r="AB65" s="3">
        <v>674118</v>
      </c>
      <c r="AC65" s="3">
        <v>694057</v>
      </c>
      <c r="AD65" s="3">
        <v>695711</v>
      </c>
      <c r="AE65" s="3">
        <v>626022</v>
      </c>
      <c r="AF65" s="3">
        <v>569976</v>
      </c>
      <c r="AG65" s="3">
        <v>534387</v>
      </c>
      <c r="AH65" s="3">
        <v>494386</v>
      </c>
      <c r="AI65" s="3">
        <v>470749</v>
      </c>
      <c r="AJ65" s="3"/>
    </row>
    <row r="66" spans="1:36" ht="30" customHeight="1">
      <c r="A66" s="4" t="s">
        <v>116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42.95" customHeight="1">
      <c r="A67" s="4" t="s">
        <v>115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30" customHeight="1">
      <c r="A68" s="4" t="s">
        <v>114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>
        <v>164466</v>
      </c>
      <c r="P68" s="3">
        <v>322319</v>
      </c>
      <c r="Q68" s="3">
        <v>197475</v>
      </c>
      <c r="R68" s="3">
        <v>152026</v>
      </c>
      <c r="S68" s="3">
        <v>140434</v>
      </c>
      <c r="T68" s="3">
        <v>125250</v>
      </c>
      <c r="U68" s="3">
        <v>117119</v>
      </c>
      <c r="V68" s="3">
        <v>212708</v>
      </c>
      <c r="W68" s="3">
        <v>206789</v>
      </c>
      <c r="X68" s="3">
        <v>193454</v>
      </c>
      <c r="Y68" s="3">
        <v>199031</v>
      </c>
      <c r="Z68" s="3">
        <v>200043</v>
      </c>
      <c r="AA68" s="3">
        <v>195779</v>
      </c>
      <c r="AB68" s="3">
        <v>102441</v>
      </c>
      <c r="AC68" s="3">
        <v>102011</v>
      </c>
      <c r="AD68" s="3">
        <v>100221</v>
      </c>
      <c r="AE68" s="3">
        <v>101992</v>
      </c>
      <c r="AF68" s="3">
        <v>88002</v>
      </c>
      <c r="AG68" s="3">
        <v>88211</v>
      </c>
      <c r="AH68" s="3">
        <v>88587</v>
      </c>
      <c r="AI68" s="3">
        <v>83589</v>
      </c>
      <c r="AJ68" s="3"/>
    </row>
    <row r="69" spans="1:36" ht="30" customHeight="1">
      <c r="A69" s="4" t="s">
        <v>113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42.95" customHeight="1">
      <c r="A70" s="4" t="s">
        <v>112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ht="18" customHeight="1">
      <c r="A71" s="4" t="s">
        <v>111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>
        <v>40451</v>
      </c>
      <c r="M71" s="3">
        <v>41465</v>
      </c>
      <c r="N71" s="3">
        <v>41845</v>
      </c>
      <c r="O71" s="3">
        <v>32345</v>
      </c>
      <c r="P71" s="3">
        <v>32175</v>
      </c>
      <c r="Q71" s="3">
        <v>38631</v>
      </c>
      <c r="R71" s="3">
        <v>35152</v>
      </c>
      <c r="S71" s="3">
        <v>29497</v>
      </c>
      <c r="T71" s="3">
        <v>27045</v>
      </c>
      <c r="U71" s="3">
        <v>26678</v>
      </c>
      <c r="V71" s="3">
        <v>29445</v>
      </c>
      <c r="W71" s="3">
        <v>29200</v>
      </c>
      <c r="X71" s="3">
        <v>30003</v>
      </c>
      <c r="Y71" s="3">
        <v>29980</v>
      </c>
      <c r="Z71" s="3">
        <v>30331</v>
      </c>
      <c r="AA71" s="3">
        <v>30484</v>
      </c>
      <c r="AB71" s="3">
        <v>29530</v>
      </c>
      <c r="AC71" s="3">
        <v>30176</v>
      </c>
      <c r="AD71" s="3">
        <v>30364</v>
      </c>
      <c r="AE71" s="3">
        <v>29475</v>
      </c>
      <c r="AF71" s="3">
        <v>29522</v>
      </c>
      <c r="AG71" s="3">
        <v>29553</v>
      </c>
      <c r="AH71" s="3">
        <v>29672</v>
      </c>
      <c r="AI71" s="3">
        <v>29923</v>
      </c>
      <c r="AJ71" s="3"/>
    </row>
    <row r="72" spans="1:36" ht="18" customHeight="1">
      <c r="A72" s="4" t="s">
        <v>110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>
        <v>22273</v>
      </c>
      <c r="P72" s="3">
        <v>22304</v>
      </c>
      <c r="Q72" s="3">
        <v>26153</v>
      </c>
      <c r="R72" s="3">
        <v>18616</v>
      </c>
      <c r="S72" s="3">
        <v>15404</v>
      </c>
      <c r="T72" s="3">
        <v>13132</v>
      </c>
      <c r="U72" s="3">
        <v>12812</v>
      </c>
      <c r="V72" s="3">
        <v>15307</v>
      </c>
      <c r="W72" s="3">
        <v>15264</v>
      </c>
      <c r="X72" s="3">
        <v>15610</v>
      </c>
      <c r="Y72" s="3">
        <v>15196</v>
      </c>
      <c r="Z72" s="3">
        <v>15036</v>
      </c>
      <c r="AA72" s="3">
        <v>14585</v>
      </c>
      <c r="AB72" s="3">
        <v>13675</v>
      </c>
      <c r="AC72" s="3">
        <v>13765</v>
      </c>
      <c r="AD72" s="3">
        <v>13974</v>
      </c>
      <c r="AE72" s="3">
        <v>13698</v>
      </c>
      <c r="AF72" s="3">
        <v>13298</v>
      </c>
      <c r="AG72" s="3">
        <v>13119</v>
      </c>
      <c r="AH72" s="3">
        <v>12969</v>
      </c>
      <c r="AI72" s="3">
        <v>12932</v>
      </c>
      <c r="AJ72" s="3"/>
    </row>
    <row r="73" spans="1:36" ht="18" customHeight="1">
      <c r="A73" s="4" t="s">
        <v>109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>
        <v>5294</v>
      </c>
      <c r="P73" s="3">
        <v>5216</v>
      </c>
      <c r="Q73" s="3">
        <v>5998</v>
      </c>
      <c r="R73" s="3">
        <v>6058</v>
      </c>
      <c r="S73" s="3">
        <v>5021</v>
      </c>
      <c r="T73" s="3">
        <v>5534</v>
      </c>
      <c r="U73" s="3">
        <v>5414</v>
      </c>
      <c r="V73" s="3">
        <v>4787</v>
      </c>
      <c r="W73" s="3">
        <v>4466</v>
      </c>
      <c r="X73" s="3">
        <v>4463</v>
      </c>
      <c r="Y73" s="3">
        <v>4526</v>
      </c>
      <c r="Z73" s="3">
        <v>4610</v>
      </c>
      <c r="AA73" s="3">
        <v>4563</v>
      </c>
      <c r="AB73" s="3">
        <v>4464</v>
      </c>
      <c r="AC73" s="3">
        <v>4598</v>
      </c>
      <c r="AD73" s="3">
        <v>4525</v>
      </c>
      <c r="AE73" s="3">
        <v>4429</v>
      </c>
      <c r="AF73" s="3">
        <v>4543</v>
      </c>
      <c r="AG73" s="3">
        <v>4465</v>
      </c>
      <c r="AH73" s="3">
        <v>4375</v>
      </c>
      <c r="AI73" s="3">
        <v>4409</v>
      </c>
      <c r="AJ73" s="3"/>
    </row>
    <row r="74" spans="1:36" ht="18" customHeight="1">
      <c r="A74" s="4" t="s">
        <v>108</v>
      </c>
      <c r="B74" s="3">
        <v>112500</v>
      </c>
      <c r="C74" s="3">
        <v>106000</v>
      </c>
      <c r="D74" s="3">
        <v>113700</v>
      </c>
      <c r="E74" s="3">
        <v>121900</v>
      </c>
      <c r="F74" s="3">
        <v>116500</v>
      </c>
      <c r="G74" s="3">
        <v>124458</v>
      </c>
      <c r="H74" s="3">
        <v>125272</v>
      </c>
      <c r="I74" s="3">
        <v>121241</v>
      </c>
      <c r="J74" s="3">
        <v>136309</v>
      </c>
      <c r="K74" s="3">
        <v>121074</v>
      </c>
      <c r="L74" s="3">
        <v>109331</v>
      </c>
      <c r="M74" s="3">
        <v>102530</v>
      </c>
      <c r="N74" s="3">
        <v>99187</v>
      </c>
      <c r="O74" s="3">
        <v>93591</v>
      </c>
      <c r="P74" s="3">
        <v>79291</v>
      </c>
      <c r="Q74" s="3">
        <v>73954</v>
      </c>
      <c r="R74" s="3">
        <v>57793</v>
      </c>
      <c r="S74" s="3">
        <v>52784</v>
      </c>
      <c r="T74" s="3">
        <v>48423</v>
      </c>
      <c r="U74" s="3">
        <v>46549</v>
      </c>
      <c r="V74" s="3">
        <v>37564</v>
      </c>
      <c r="W74" s="3">
        <v>38168</v>
      </c>
      <c r="X74" s="3">
        <v>32428</v>
      </c>
      <c r="Y74" s="3">
        <v>28950</v>
      </c>
      <c r="Z74" s="3">
        <v>27355</v>
      </c>
      <c r="AA74" s="3">
        <v>23573</v>
      </c>
      <c r="AB74" s="3">
        <v>22501</v>
      </c>
      <c r="AC74" s="3">
        <v>20878</v>
      </c>
      <c r="AD74" s="3">
        <v>19340</v>
      </c>
      <c r="AE74" s="3">
        <v>19004</v>
      </c>
      <c r="AF74" s="3">
        <v>19524</v>
      </c>
      <c r="AG74" s="3">
        <v>16064</v>
      </c>
      <c r="AH74" s="3">
        <v>16154</v>
      </c>
      <c r="AI74" s="3">
        <v>16365</v>
      </c>
      <c r="AJ74" s="3">
        <v>14600</v>
      </c>
    </row>
  </sheetData>
  <mergeCells count="1">
    <mergeCell ref="A2:I2"/>
  </mergeCells>
  <pageMargins left="0" right="0" top="0" bottom="0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DC89-AC28-46FF-BBCB-E088A666A339}">
  <sheetPr>
    <outlinePr summaryBelow="0"/>
  </sheetPr>
  <dimension ref="A1:AL65"/>
  <sheetViews>
    <sheetView topLeftCell="N48" zoomScale="64" zoomScaleNormal="64" workbookViewId="0">
      <selection activeCell="C59" sqref="A59:XFD59"/>
    </sheetView>
  </sheetViews>
  <sheetFormatPr defaultRowHeight="15"/>
  <cols>
    <col min="1" max="38" width="13" style="2" customWidth="1"/>
    <col min="39" max="16384" width="8.88671875" style="2"/>
  </cols>
  <sheetData>
    <row r="1" spans="1:38" ht="23.1" customHeight="1">
      <c r="A1" s="28" t="s">
        <v>172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2" t="s">
        <v>7</v>
      </c>
      <c r="B3" s="33"/>
      <c r="C3" s="33"/>
      <c r="D3" s="34" t="s">
        <v>171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18" customHeight="1">
      <c r="A4" s="33"/>
      <c r="B4" s="33"/>
      <c r="C4" s="33"/>
      <c r="D4" s="5" t="s">
        <v>105</v>
      </c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</row>
    <row r="5" spans="1:38" ht="18" customHeight="1">
      <c r="A5" s="36" t="s">
        <v>170</v>
      </c>
      <c r="B5" s="36" t="s">
        <v>169</v>
      </c>
      <c r="C5" s="4" t="s">
        <v>168</v>
      </c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3" t="s">
        <v>7</v>
      </c>
      <c r="W5" s="3" t="s">
        <v>7</v>
      </c>
      <c r="X5" s="3">
        <v>1061694</v>
      </c>
      <c r="Y5" s="3">
        <v>1110139</v>
      </c>
      <c r="Z5" s="3">
        <v>1202033</v>
      </c>
      <c r="AA5" s="3">
        <v>1257832</v>
      </c>
      <c r="AB5" s="3">
        <v>1370268</v>
      </c>
      <c r="AC5" s="3">
        <v>1486100</v>
      </c>
      <c r="AD5" s="3">
        <v>1558679</v>
      </c>
      <c r="AE5" s="3">
        <v>1435734</v>
      </c>
      <c r="AF5" s="3">
        <v>1445260</v>
      </c>
      <c r="AG5" s="3">
        <v>1490731</v>
      </c>
      <c r="AH5" s="3">
        <v>1514573</v>
      </c>
      <c r="AI5" s="3">
        <v>1508601</v>
      </c>
      <c r="AJ5" s="3">
        <v>1477790</v>
      </c>
      <c r="AK5" s="3">
        <v>1505973</v>
      </c>
      <c r="AL5" s="3" t="s">
        <v>7</v>
      </c>
    </row>
    <row r="6" spans="1:38" ht="18" customHeight="1">
      <c r="A6" s="37"/>
      <c r="B6" s="37"/>
      <c r="C6" s="4" t="s">
        <v>167</v>
      </c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  <c r="J6" s="3" t="s">
        <v>7</v>
      </c>
      <c r="K6" s="3" t="s">
        <v>7</v>
      </c>
      <c r="L6" s="3" t="s">
        <v>7</v>
      </c>
      <c r="M6" s="3" t="s">
        <v>7</v>
      </c>
      <c r="N6" s="3" t="s">
        <v>7</v>
      </c>
      <c r="O6" s="3" t="s">
        <v>7</v>
      </c>
      <c r="P6" s="3" t="s">
        <v>7</v>
      </c>
      <c r="Q6" s="3" t="s">
        <v>7</v>
      </c>
      <c r="R6" s="3" t="s">
        <v>7</v>
      </c>
      <c r="S6" s="3" t="s">
        <v>7</v>
      </c>
      <c r="T6" s="3" t="s">
        <v>7</v>
      </c>
      <c r="U6" s="3" t="s">
        <v>7</v>
      </c>
      <c r="V6" s="3" t="s">
        <v>7</v>
      </c>
      <c r="W6" s="3" t="s">
        <v>7</v>
      </c>
      <c r="X6" s="3">
        <v>1012028</v>
      </c>
      <c r="Y6" s="3">
        <v>1064688</v>
      </c>
      <c r="Z6" s="3">
        <v>1159653</v>
      </c>
      <c r="AA6" s="3">
        <v>1213394</v>
      </c>
      <c r="AB6" s="3">
        <v>1288738</v>
      </c>
      <c r="AC6" s="3">
        <v>1329121</v>
      </c>
      <c r="AD6" s="3">
        <v>1326697</v>
      </c>
      <c r="AE6" s="3">
        <v>1199510</v>
      </c>
      <c r="AF6" s="3">
        <v>1257225</v>
      </c>
      <c r="AG6" s="3">
        <v>1349567</v>
      </c>
      <c r="AH6" s="3">
        <v>1382428</v>
      </c>
      <c r="AI6" s="3">
        <v>1356510</v>
      </c>
      <c r="AJ6" s="3">
        <v>1335720</v>
      </c>
      <c r="AK6" s="3">
        <v>1338387</v>
      </c>
      <c r="AL6" s="3">
        <v>1379200</v>
      </c>
    </row>
    <row r="7" spans="1:38" ht="18" customHeight="1">
      <c r="A7" s="37"/>
      <c r="B7" s="37"/>
      <c r="C7" s="4" t="s">
        <v>166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3" t="s">
        <v>7</v>
      </c>
      <c r="W7" s="3" t="s">
        <v>7</v>
      </c>
      <c r="X7" s="3">
        <v>521178</v>
      </c>
      <c r="Y7" s="3">
        <v>393549</v>
      </c>
      <c r="Z7" s="3">
        <v>594575</v>
      </c>
      <c r="AA7" s="3">
        <v>643344</v>
      </c>
      <c r="AB7" s="3">
        <v>487954</v>
      </c>
      <c r="AC7" s="3">
        <v>707627</v>
      </c>
      <c r="AD7" s="3">
        <v>750953</v>
      </c>
      <c r="AE7" s="3">
        <v>719330</v>
      </c>
      <c r="AF7" s="3">
        <v>539639</v>
      </c>
      <c r="AG7" s="3">
        <v>897746</v>
      </c>
      <c r="AH7" s="3">
        <v>917013</v>
      </c>
      <c r="AI7" s="3">
        <v>902077</v>
      </c>
      <c r="AJ7" s="3">
        <v>959083</v>
      </c>
      <c r="AK7" s="3">
        <v>962709</v>
      </c>
      <c r="AL7" s="3">
        <v>853500</v>
      </c>
    </row>
    <row r="8" spans="1:38" ht="18" customHeight="1">
      <c r="A8" s="37"/>
      <c r="B8" s="37"/>
      <c r="C8" s="4" t="s">
        <v>165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7</v>
      </c>
      <c r="T8" s="3" t="s">
        <v>7</v>
      </c>
      <c r="U8" s="3" t="s">
        <v>7</v>
      </c>
      <c r="V8" s="3" t="s">
        <v>7</v>
      </c>
      <c r="W8" s="3" t="s">
        <v>7</v>
      </c>
      <c r="X8" s="3">
        <v>367362</v>
      </c>
      <c r="Y8" s="3">
        <v>275225</v>
      </c>
      <c r="Z8" s="3">
        <v>436203</v>
      </c>
      <c r="AA8" s="3">
        <v>465989</v>
      </c>
      <c r="AB8" s="3">
        <v>355030</v>
      </c>
      <c r="AC8" s="3">
        <v>573025</v>
      </c>
      <c r="AD8" s="3">
        <v>628559</v>
      </c>
      <c r="AE8" s="3">
        <v>620614</v>
      </c>
      <c r="AF8" s="3">
        <v>463164</v>
      </c>
      <c r="AG8" s="3">
        <v>739648</v>
      </c>
      <c r="AH8" s="3">
        <v>751851</v>
      </c>
      <c r="AI8" s="3">
        <v>787393</v>
      </c>
      <c r="AJ8" s="3">
        <v>842043</v>
      </c>
      <c r="AK8" s="3">
        <v>833242</v>
      </c>
      <c r="AL8" s="3">
        <v>704000</v>
      </c>
    </row>
    <row r="9" spans="1:38" ht="18" customHeight="1">
      <c r="A9" s="37"/>
      <c r="B9" s="37"/>
      <c r="C9" s="4" t="s">
        <v>164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  <c r="J9" s="3" t="s">
        <v>7</v>
      </c>
      <c r="K9" s="3" t="s">
        <v>7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3" t="s">
        <v>7</v>
      </c>
      <c r="R9" s="3" t="s">
        <v>7</v>
      </c>
      <c r="S9" s="3" t="s">
        <v>7</v>
      </c>
      <c r="T9" s="3" t="s">
        <v>7</v>
      </c>
      <c r="U9" s="3" t="s">
        <v>7</v>
      </c>
      <c r="V9" s="3" t="s">
        <v>7</v>
      </c>
      <c r="W9" s="3" t="s">
        <v>7</v>
      </c>
      <c r="X9" s="3">
        <v>89441</v>
      </c>
      <c r="Y9" s="3">
        <v>73743</v>
      </c>
      <c r="Z9" s="3">
        <v>96857</v>
      </c>
      <c r="AA9" s="3">
        <v>121717</v>
      </c>
      <c r="AB9" s="3">
        <v>86944</v>
      </c>
      <c r="AC9" s="3">
        <v>92912</v>
      </c>
      <c r="AD9" s="3">
        <v>85530</v>
      </c>
      <c r="AE9" s="3">
        <v>65828</v>
      </c>
      <c r="AF9" s="3">
        <v>47278</v>
      </c>
      <c r="AG9" s="3">
        <v>95667</v>
      </c>
      <c r="AH9" s="3">
        <v>104023</v>
      </c>
      <c r="AI9" s="3">
        <v>62968</v>
      </c>
      <c r="AJ9" s="3">
        <v>55536</v>
      </c>
      <c r="AK9" s="3">
        <v>58016</v>
      </c>
      <c r="AL9" s="3">
        <v>65500</v>
      </c>
    </row>
    <row r="10" spans="1:38" ht="18" customHeight="1">
      <c r="A10" s="37"/>
      <c r="B10" s="37"/>
      <c r="C10" s="4" t="s">
        <v>163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3" t="s">
        <v>7</v>
      </c>
      <c r="W10" s="3" t="s">
        <v>7</v>
      </c>
      <c r="X10" s="3">
        <v>49529</v>
      </c>
      <c r="Y10" s="3">
        <v>41994</v>
      </c>
      <c r="Z10" s="3">
        <v>55244</v>
      </c>
      <c r="AA10" s="3">
        <v>48522</v>
      </c>
      <c r="AB10" s="3">
        <v>36970</v>
      </c>
      <c r="AC10" s="3">
        <v>38212</v>
      </c>
      <c r="AD10" s="3">
        <v>32125</v>
      </c>
      <c r="AE10" s="3">
        <v>25659</v>
      </c>
      <c r="AF10" s="3">
        <v>20797</v>
      </c>
      <c r="AG10" s="3">
        <v>40727</v>
      </c>
      <c r="AH10" s="3">
        <v>36606</v>
      </c>
      <c r="AI10" s="3">
        <v>25910</v>
      </c>
      <c r="AJ10" s="3">
        <v>29029</v>
      </c>
      <c r="AK10" s="3">
        <v>27713</v>
      </c>
      <c r="AL10" s="3">
        <v>22900</v>
      </c>
    </row>
    <row r="11" spans="1:38" ht="18" customHeight="1">
      <c r="A11" s="37"/>
      <c r="B11" s="37"/>
      <c r="C11" s="4" t="s">
        <v>162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  <c r="I11" s="3" t="s">
        <v>7</v>
      </c>
      <c r="J11" s="3" t="s">
        <v>7</v>
      </c>
      <c r="K11" s="3" t="s">
        <v>7</v>
      </c>
      <c r="L11" s="3" t="s">
        <v>7</v>
      </c>
      <c r="M11" s="3" t="s">
        <v>7</v>
      </c>
      <c r="N11" s="3" t="s">
        <v>7</v>
      </c>
      <c r="O11" s="3" t="s">
        <v>7</v>
      </c>
      <c r="P11" s="3" t="s">
        <v>7</v>
      </c>
      <c r="Q11" s="3" t="s">
        <v>7</v>
      </c>
      <c r="R11" s="3" t="s">
        <v>7</v>
      </c>
      <c r="S11" s="3" t="s">
        <v>7</v>
      </c>
      <c r="T11" s="3" t="s">
        <v>7</v>
      </c>
      <c r="U11" s="3" t="s">
        <v>7</v>
      </c>
      <c r="V11" s="3" t="s">
        <v>7</v>
      </c>
      <c r="W11" s="3" t="s">
        <v>7</v>
      </c>
      <c r="X11" s="3">
        <v>14846</v>
      </c>
      <c r="Y11" s="3">
        <v>2587</v>
      </c>
      <c r="Z11" s="3">
        <v>6271</v>
      </c>
      <c r="AA11" s="3">
        <v>7116</v>
      </c>
      <c r="AB11" s="3">
        <v>9010</v>
      </c>
      <c r="AC11" s="3">
        <v>3478</v>
      </c>
      <c r="AD11" s="3">
        <v>4739</v>
      </c>
      <c r="AE11" s="3">
        <v>7229</v>
      </c>
      <c r="AF11" s="3">
        <v>8400</v>
      </c>
      <c r="AG11" s="3">
        <v>21704</v>
      </c>
      <c r="AH11" s="3">
        <v>24533</v>
      </c>
      <c r="AI11" s="3">
        <v>25806</v>
      </c>
      <c r="AJ11" s="3">
        <v>32475</v>
      </c>
      <c r="AK11" s="3">
        <v>43738</v>
      </c>
      <c r="AL11" s="3">
        <v>61000</v>
      </c>
    </row>
    <row r="12" spans="1:38" ht="18" customHeight="1">
      <c r="A12" s="37"/>
      <c r="B12" s="37"/>
      <c r="C12" s="4" t="s">
        <v>161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  <c r="I12" s="3" t="s">
        <v>7</v>
      </c>
      <c r="J12" s="3" t="s">
        <v>7</v>
      </c>
      <c r="K12" s="3" t="s">
        <v>7</v>
      </c>
      <c r="L12" s="3" t="s">
        <v>7</v>
      </c>
      <c r="M12" s="3" t="s">
        <v>7</v>
      </c>
      <c r="N12" s="3" t="s">
        <v>7</v>
      </c>
      <c r="O12" s="3" t="s">
        <v>7</v>
      </c>
      <c r="P12" s="3" t="s">
        <v>7</v>
      </c>
      <c r="Q12" s="3" t="s">
        <v>7</v>
      </c>
      <c r="R12" s="3" t="s">
        <v>7</v>
      </c>
      <c r="S12" s="3" t="s">
        <v>7</v>
      </c>
      <c r="T12" s="3" t="s">
        <v>7</v>
      </c>
      <c r="U12" s="3" t="s">
        <v>7</v>
      </c>
      <c r="V12" s="3" t="s">
        <v>7</v>
      </c>
      <c r="W12" s="3" t="s">
        <v>7</v>
      </c>
      <c r="X12" s="3">
        <v>490850</v>
      </c>
      <c r="Y12" s="3">
        <v>671139</v>
      </c>
      <c r="Z12" s="3">
        <v>565078</v>
      </c>
      <c r="AA12" s="3">
        <v>570050</v>
      </c>
      <c r="AB12" s="3">
        <v>800784</v>
      </c>
      <c r="AC12" s="3">
        <v>621494</v>
      </c>
      <c r="AD12" s="3">
        <v>575744</v>
      </c>
      <c r="AE12" s="3">
        <v>480180</v>
      </c>
      <c r="AF12" s="3">
        <v>717586</v>
      </c>
      <c r="AG12" s="3">
        <v>451821</v>
      </c>
      <c r="AH12" s="3">
        <v>465415</v>
      </c>
      <c r="AI12" s="3">
        <v>454433</v>
      </c>
      <c r="AJ12" s="3">
        <v>376637</v>
      </c>
      <c r="AK12" s="3">
        <v>375678</v>
      </c>
      <c r="AL12" s="3"/>
    </row>
    <row r="13" spans="1:38" ht="18" customHeight="1">
      <c r="A13" s="37"/>
      <c r="B13" s="37"/>
      <c r="C13" s="4" t="s">
        <v>160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  <c r="I13" s="3" t="s">
        <v>7</v>
      </c>
      <c r="J13" s="3" t="s">
        <v>7</v>
      </c>
      <c r="K13" s="3" t="s">
        <v>7</v>
      </c>
      <c r="L13" s="3" t="s">
        <v>7</v>
      </c>
      <c r="M13" s="3" t="s">
        <v>7</v>
      </c>
      <c r="N13" s="3" t="s">
        <v>7</v>
      </c>
      <c r="O13" s="3" t="s">
        <v>7</v>
      </c>
      <c r="P13" s="3" t="s">
        <v>7</v>
      </c>
      <c r="Q13" s="3" t="s">
        <v>7</v>
      </c>
      <c r="R13" s="3" t="s">
        <v>7</v>
      </c>
      <c r="S13" s="3" t="s">
        <v>7</v>
      </c>
      <c r="T13" s="3" t="s">
        <v>7</v>
      </c>
      <c r="U13" s="3" t="s">
        <v>7</v>
      </c>
      <c r="V13" s="3" t="s">
        <v>7</v>
      </c>
      <c r="W13" s="3" t="s">
        <v>7</v>
      </c>
      <c r="X13" s="3">
        <v>150206</v>
      </c>
      <c r="Y13" s="3">
        <v>275908</v>
      </c>
      <c r="Z13" s="3">
        <v>190797</v>
      </c>
      <c r="AA13" s="3">
        <v>201434</v>
      </c>
      <c r="AB13" s="3">
        <v>352970</v>
      </c>
      <c r="AC13" s="3">
        <v>263195</v>
      </c>
      <c r="AD13" s="3">
        <v>251975</v>
      </c>
      <c r="AE13" s="3">
        <v>191333</v>
      </c>
      <c r="AF13" s="3">
        <v>309721</v>
      </c>
      <c r="AG13" s="3">
        <v>156115</v>
      </c>
      <c r="AH13" s="3">
        <v>141657</v>
      </c>
      <c r="AI13" s="3">
        <v>156773</v>
      </c>
      <c r="AJ13" s="3">
        <v>104673</v>
      </c>
      <c r="AK13" s="3">
        <v>107052</v>
      </c>
      <c r="AL13" s="3">
        <v>240800</v>
      </c>
    </row>
    <row r="14" spans="1:38" ht="18" customHeight="1">
      <c r="A14" s="37"/>
      <c r="B14" s="37"/>
      <c r="C14" s="4" t="s">
        <v>159</v>
      </c>
      <c r="D14" s="3" t="s">
        <v>7</v>
      </c>
      <c r="E14" s="3" t="s">
        <v>7</v>
      </c>
      <c r="F14" s="3" t="s">
        <v>7</v>
      </c>
      <c r="G14" s="3" t="s">
        <v>7</v>
      </c>
      <c r="H14" s="3" t="s">
        <v>7</v>
      </c>
      <c r="I14" s="3" t="s">
        <v>7</v>
      </c>
      <c r="J14" s="3" t="s">
        <v>7</v>
      </c>
      <c r="K14" s="3" t="s">
        <v>7</v>
      </c>
      <c r="L14" s="3" t="s">
        <v>7</v>
      </c>
      <c r="M14" s="3" t="s">
        <v>7</v>
      </c>
      <c r="N14" s="3" t="s">
        <v>7</v>
      </c>
      <c r="O14" s="3" t="s">
        <v>7</v>
      </c>
      <c r="P14" s="3" t="s">
        <v>7</v>
      </c>
      <c r="Q14" s="3" t="s">
        <v>7</v>
      </c>
      <c r="R14" s="3" t="s">
        <v>7</v>
      </c>
      <c r="S14" s="3" t="s">
        <v>7</v>
      </c>
      <c r="T14" s="3" t="s">
        <v>7</v>
      </c>
      <c r="U14" s="3" t="s">
        <v>7</v>
      </c>
      <c r="V14" s="3" t="s">
        <v>7</v>
      </c>
      <c r="W14" s="3" t="s">
        <v>7</v>
      </c>
      <c r="X14" s="3">
        <v>217025</v>
      </c>
      <c r="Y14" s="3">
        <v>250089</v>
      </c>
      <c r="Z14" s="3">
        <v>211036</v>
      </c>
      <c r="AA14" s="3">
        <v>202141</v>
      </c>
      <c r="AB14" s="3">
        <v>257985</v>
      </c>
      <c r="AC14" s="3">
        <v>198924</v>
      </c>
      <c r="AD14" s="3">
        <v>167799</v>
      </c>
      <c r="AE14" s="3">
        <v>134416</v>
      </c>
      <c r="AF14" s="3">
        <v>217513</v>
      </c>
      <c r="AG14" s="3">
        <v>153065</v>
      </c>
      <c r="AH14" s="3">
        <v>140339</v>
      </c>
      <c r="AI14" s="3">
        <v>118894</v>
      </c>
      <c r="AJ14" s="3">
        <v>100649</v>
      </c>
      <c r="AK14" s="3">
        <v>115692</v>
      </c>
      <c r="AL14" s="3">
        <v>96400</v>
      </c>
    </row>
    <row r="15" spans="1:38" ht="18" customHeight="1">
      <c r="A15" s="37"/>
      <c r="B15" s="37"/>
      <c r="C15" s="4" t="s">
        <v>158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  <c r="V15" s="3" t="s">
        <v>7</v>
      </c>
      <c r="W15" s="3" t="s">
        <v>7</v>
      </c>
      <c r="X15" s="3">
        <v>19245</v>
      </c>
      <c r="Y15" s="3">
        <v>20665</v>
      </c>
      <c r="Z15" s="3">
        <v>22188</v>
      </c>
      <c r="AA15" s="3">
        <v>23161</v>
      </c>
      <c r="AB15" s="3">
        <v>33128</v>
      </c>
      <c r="AC15" s="3">
        <v>29067</v>
      </c>
      <c r="AD15" s="3">
        <v>15365</v>
      </c>
      <c r="AE15" s="3">
        <v>9991</v>
      </c>
      <c r="AF15" s="3">
        <v>9792</v>
      </c>
      <c r="AG15" s="3">
        <v>9741</v>
      </c>
      <c r="AH15" s="3">
        <v>11042</v>
      </c>
      <c r="AI15" s="3">
        <v>11545</v>
      </c>
      <c r="AJ15" s="3">
        <v>7562</v>
      </c>
      <c r="AK15" s="3">
        <v>9199</v>
      </c>
      <c r="AL15" s="3">
        <v>10200</v>
      </c>
    </row>
    <row r="16" spans="1:38" ht="18" customHeight="1">
      <c r="A16" s="37"/>
      <c r="B16" s="37"/>
      <c r="C16" s="4" t="s">
        <v>157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  <c r="V16" s="3" t="s">
        <v>7</v>
      </c>
      <c r="W16" s="3" t="s">
        <v>7</v>
      </c>
      <c r="X16" s="3"/>
      <c r="Y16" s="3"/>
      <c r="Z16" s="3">
        <v>610</v>
      </c>
      <c r="AA16" s="3">
        <v>907</v>
      </c>
      <c r="AB16" s="3">
        <v>894</v>
      </c>
      <c r="AC16" s="3">
        <v>547</v>
      </c>
      <c r="AD16" s="3">
        <v>439</v>
      </c>
      <c r="AE16" s="3">
        <v>184</v>
      </c>
      <c r="AF16" s="3">
        <v>481</v>
      </c>
      <c r="AG16" s="3">
        <v>391</v>
      </c>
      <c r="AH16" s="3">
        <v>351</v>
      </c>
      <c r="AI16" s="3">
        <v>199</v>
      </c>
      <c r="AJ16" s="3">
        <v>442</v>
      </c>
      <c r="AK16" s="3">
        <v>375</v>
      </c>
      <c r="AL16" s="3">
        <v>400</v>
      </c>
    </row>
    <row r="17" spans="1:38" ht="18" customHeight="1">
      <c r="A17" s="37"/>
      <c r="B17" s="37"/>
      <c r="C17" s="4" t="s">
        <v>156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  <c r="V17" s="3" t="s">
        <v>7</v>
      </c>
      <c r="W17" s="3" t="s">
        <v>7</v>
      </c>
      <c r="X17" s="3">
        <v>57784</v>
      </c>
      <c r="Y17" s="3">
        <v>63157</v>
      </c>
      <c r="Z17" s="3">
        <v>70839</v>
      </c>
      <c r="AA17" s="3">
        <v>73609</v>
      </c>
      <c r="AB17" s="3">
        <v>75880</v>
      </c>
      <c r="AC17" s="3">
        <v>64152</v>
      </c>
      <c r="AD17" s="3">
        <v>70758</v>
      </c>
      <c r="AE17" s="3">
        <v>75987</v>
      </c>
      <c r="AF17" s="3">
        <v>102955</v>
      </c>
      <c r="AG17" s="3">
        <v>86106</v>
      </c>
      <c r="AH17" s="3">
        <v>104897</v>
      </c>
      <c r="AI17" s="3">
        <v>92413</v>
      </c>
      <c r="AJ17" s="3">
        <v>80361</v>
      </c>
      <c r="AK17" s="3">
        <v>91749</v>
      </c>
      <c r="AL17" s="3">
        <v>99800</v>
      </c>
    </row>
    <row r="18" spans="1:38" ht="18" customHeight="1">
      <c r="A18" s="37"/>
      <c r="B18" s="37"/>
      <c r="C18" s="4" t="s">
        <v>155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  <c r="V18" s="3" t="s">
        <v>7</v>
      </c>
      <c r="W18" s="3" t="s">
        <v>7</v>
      </c>
      <c r="X18" s="3">
        <v>19188</v>
      </c>
      <c r="Y18" s="3">
        <v>27223</v>
      </c>
      <c r="Z18" s="3">
        <v>33886</v>
      </c>
      <c r="AA18" s="3">
        <v>30476</v>
      </c>
      <c r="AB18" s="3">
        <v>37463</v>
      </c>
      <c r="AC18" s="3">
        <v>36691</v>
      </c>
      <c r="AD18" s="3">
        <v>43565</v>
      </c>
      <c r="AE18" s="3">
        <v>48499</v>
      </c>
      <c r="AF18" s="3">
        <v>52670</v>
      </c>
      <c r="AG18" s="3">
        <v>27611</v>
      </c>
      <c r="AH18" s="3">
        <v>39064</v>
      </c>
      <c r="AI18" s="3">
        <v>48535</v>
      </c>
      <c r="AJ18" s="3">
        <v>57308</v>
      </c>
      <c r="AK18" s="3">
        <v>41589</v>
      </c>
      <c r="AL18" s="3">
        <v>55000</v>
      </c>
    </row>
    <row r="19" spans="1:38" ht="18" customHeight="1">
      <c r="A19" s="37"/>
      <c r="B19" s="37"/>
      <c r="C19" s="4" t="s">
        <v>154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  <c r="V19" s="3" t="s">
        <v>7</v>
      </c>
      <c r="W19" s="3" t="s">
        <v>7</v>
      </c>
      <c r="X19" s="3">
        <v>19644</v>
      </c>
      <c r="Y19" s="3">
        <v>23736</v>
      </c>
      <c r="Z19" s="3">
        <v>22190</v>
      </c>
      <c r="AA19" s="3">
        <v>20321</v>
      </c>
      <c r="AB19" s="3">
        <v>22625</v>
      </c>
      <c r="AC19" s="3">
        <v>16997</v>
      </c>
      <c r="AD19" s="3">
        <v>13286</v>
      </c>
      <c r="AE19" s="3">
        <v>9748</v>
      </c>
      <c r="AF19" s="3">
        <v>10936</v>
      </c>
      <c r="AG19" s="3">
        <v>5827</v>
      </c>
      <c r="AH19" s="3">
        <v>7568</v>
      </c>
      <c r="AI19" s="3">
        <v>7844</v>
      </c>
      <c r="AJ19" s="3">
        <v>5891</v>
      </c>
      <c r="AK19" s="3">
        <v>4392</v>
      </c>
      <c r="AL19" s="3">
        <v>3700</v>
      </c>
    </row>
    <row r="20" spans="1:38" ht="18" customHeight="1">
      <c r="A20" s="37"/>
      <c r="B20" s="37"/>
      <c r="C20" s="4" t="s">
        <v>153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  <c r="V20" s="3" t="s">
        <v>7</v>
      </c>
      <c r="W20" s="3" t="s">
        <v>7</v>
      </c>
      <c r="X20" s="3">
        <v>7113</v>
      </c>
      <c r="Y20" s="3">
        <v>9607</v>
      </c>
      <c r="Z20" s="3">
        <v>12903</v>
      </c>
      <c r="AA20" s="3">
        <v>17178</v>
      </c>
      <c r="AB20" s="3">
        <v>18987</v>
      </c>
      <c r="AC20" s="3">
        <v>11708</v>
      </c>
      <c r="AD20" s="3">
        <v>12426</v>
      </c>
      <c r="AE20" s="3">
        <v>9929</v>
      </c>
      <c r="AF20" s="3">
        <v>13394</v>
      </c>
      <c r="AG20" s="3">
        <v>12772</v>
      </c>
      <c r="AH20" s="3">
        <v>20197</v>
      </c>
      <c r="AI20" s="3">
        <v>17865</v>
      </c>
      <c r="AJ20" s="3">
        <v>18798</v>
      </c>
      <c r="AK20" s="3">
        <v>5157</v>
      </c>
      <c r="AL20" s="3">
        <v>18600</v>
      </c>
    </row>
    <row r="21" spans="1:38" ht="18" customHeight="1">
      <c r="A21" s="37"/>
      <c r="B21" s="37"/>
      <c r="C21" s="4" t="s">
        <v>152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  <c r="V21" s="3" t="s">
        <v>7</v>
      </c>
      <c r="W21" s="3" t="s">
        <v>7</v>
      </c>
      <c r="X21" s="3">
        <v>49666</v>
      </c>
      <c r="Y21" s="3">
        <v>45451</v>
      </c>
      <c r="Z21" s="3">
        <v>42380</v>
      </c>
      <c r="AA21" s="3">
        <v>44438</v>
      </c>
      <c r="AB21" s="3">
        <v>81530</v>
      </c>
      <c r="AC21" s="3">
        <v>156979</v>
      </c>
      <c r="AD21" s="3">
        <v>231982</v>
      </c>
      <c r="AE21" s="3">
        <v>236224</v>
      </c>
      <c r="AF21" s="3">
        <v>188035</v>
      </c>
      <c r="AG21" s="3">
        <v>141164</v>
      </c>
      <c r="AH21" s="3">
        <v>132145</v>
      </c>
      <c r="AI21" s="3">
        <v>152091</v>
      </c>
      <c r="AJ21" s="3">
        <v>142070</v>
      </c>
      <c r="AK21" s="3">
        <v>167586</v>
      </c>
      <c r="AL21" s="3">
        <v>201700</v>
      </c>
    </row>
    <row r="22" spans="1:38" ht="18" customHeight="1">
      <c r="A22" s="37"/>
      <c r="B22" s="37"/>
      <c r="C22" s="4" t="s">
        <v>151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  <c r="V22" s="3" t="s">
        <v>7</v>
      </c>
      <c r="W22" s="3" t="s">
        <v>7</v>
      </c>
      <c r="X22" s="3">
        <v>27110</v>
      </c>
      <c r="Y22" s="3">
        <v>26464</v>
      </c>
      <c r="Z22" s="3">
        <v>23936</v>
      </c>
      <c r="AA22" s="3">
        <v>23958</v>
      </c>
      <c r="AB22" s="3">
        <v>40903</v>
      </c>
      <c r="AC22" s="3">
        <v>79432</v>
      </c>
      <c r="AD22" s="3">
        <v>148748</v>
      </c>
      <c r="AE22" s="3">
        <v>154200</v>
      </c>
      <c r="AF22" s="3">
        <v>106189</v>
      </c>
      <c r="AG22" s="3">
        <v>75222</v>
      </c>
      <c r="AH22" s="3">
        <v>61743</v>
      </c>
      <c r="AI22" s="3">
        <v>61541</v>
      </c>
      <c r="AJ22" s="3">
        <v>71463</v>
      </c>
      <c r="AK22" s="3">
        <v>71148</v>
      </c>
      <c r="AL22" s="3">
        <v>88800</v>
      </c>
    </row>
    <row r="23" spans="1:38" ht="18" customHeight="1">
      <c r="A23" s="37"/>
      <c r="B23" s="37"/>
      <c r="C23" s="4" t="s">
        <v>150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  <c r="V23" s="3" t="s">
        <v>7</v>
      </c>
      <c r="W23" s="3" t="s">
        <v>7</v>
      </c>
      <c r="X23" s="3">
        <v>3023</v>
      </c>
      <c r="Y23" s="3">
        <v>4076</v>
      </c>
      <c r="Z23" s="3">
        <v>4775</v>
      </c>
      <c r="AA23" s="3">
        <v>6905</v>
      </c>
      <c r="AB23" s="3">
        <v>21709</v>
      </c>
      <c r="AC23" s="3">
        <v>61404</v>
      </c>
      <c r="AD23" s="3">
        <v>67455</v>
      </c>
      <c r="AE23" s="3">
        <v>67137</v>
      </c>
      <c r="AF23" s="3">
        <v>69938</v>
      </c>
      <c r="AG23" s="3">
        <v>55073</v>
      </c>
      <c r="AH23" s="3">
        <v>58406</v>
      </c>
      <c r="AI23" s="3">
        <v>76208</v>
      </c>
      <c r="AJ23" s="3">
        <v>55326</v>
      </c>
      <c r="AK23" s="3">
        <v>80260</v>
      </c>
      <c r="AL23" s="3">
        <v>86200</v>
      </c>
    </row>
    <row r="24" spans="1:38" ht="18" customHeight="1">
      <c r="A24" s="37"/>
      <c r="B24" s="37"/>
      <c r="C24" s="4" t="s">
        <v>149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  <c r="V24" s="3" t="s">
        <v>7</v>
      </c>
      <c r="W24" s="3" t="s">
        <v>7</v>
      </c>
      <c r="X24" s="3">
        <v>2122</v>
      </c>
      <c r="Y24" s="3">
        <v>2066</v>
      </c>
      <c r="Z24" s="3">
        <v>2183</v>
      </c>
      <c r="AA24" s="3">
        <v>2155</v>
      </c>
      <c r="AB24" s="3">
        <v>2023</v>
      </c>
      <c r="AC24" s="3">
        <v>1303</v>
      </c>
      <c r="AD24" s="3">
        <v>718</v>
      </c>
      <c r="AE24" s="3">
        <v>434</v>
      </c>
      <c r="AF24" s="3">
        <v>347</v>
      </c>
      <c r="AG24" s="3">
        <v>300</v>
      </c>
      <c r="AH24" s="3">
        <v>593</v>
      </c>
      <c r="AI24" s="3">
        <v>760</v>
      </c>
      <c r="AJ24" s="3">
        <v>1243</v>
      </c>
      <c r="AK24" s="3">
        <v>1090</v>
      </c>
      <c r="AL24" s="3"/>
    </row>
    <row r="25" spans="1:38" ht="30" customHeight="1">
      <c r="A25" s="37"/>
      <c r="B25" s="37"/>
      <c r="C25" s="4" t="s">
        <v>148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  <c r="V25" s="3" t="s">
        <v>7</v>
      </c>
      <c r="W25" s="3" t="s">
        <v>7</v>
      </c>
      <c r="X25" s="3">
        <v>7508</v>
      </c>
      <c r="Y25" s="3">
        <v>6853</v>
      </c>
      <c r="Z25" s="3">
        <v>6380</v>
      </c>
      <c r="AA25" s="3">
        <v>7079</v>
      </c>
      <c r="AB25" s="3">
        <v>13578</v>
      </c>
      <c r="AC25" s="3">
        <v>11275</v>
      </c>
      <c r="AD25" s="3">
        <v>11279</v>
      </c>
      <c r="AE25" s="3">
        <v>11549</v>
      </c>
      <c r="AF25" s="3">
        <v>9005</v>
      </c>
      <c r="AG25" s="3">
        <v>6931</v>
      </c>
      <c r="AH25" s="3">
        <v>7244</v>
      </c>
      <c r="AI25" s="3">
        <v>8958</v>
      </c>
      <c r="AJ25" s="3">
        <v>9714</v>
      </c>
      <c r="AK25" s="3">
        <v>11423</v>
      </c>
      <c r="AL25" s="3">
        <v>23100</v>
      </c>
    </row>
    <row r="26" spans="1:38" ht="18" customHeight="1">
      <c r="A26" s="37"/>
      <c r="B26" s="37"/>
      <c r="C26" s="4" t="s">
        <v>147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  <c r="V26" s="3" t="s">
        <v>7</v>
      </c>
      <c r="W26" s="3" t="s">
        <v>7</v>
      </c>
      <c r="X26" s="3">
        <v>9884</v>
      </c>
      <c r="Y26" s="3">
        <v>5980</v>
      </c>
      <c r="Z26" s="3">
        <v>5093</v>
      </c>
      <c r="AA26" s="3">
        <v>4314</v>
      </c>
      <c r="AB26" s="3">
        <v>3300</v>
      </c>
      <c r="AC26" s="3">
        <v>3545</v>
      </c>
      <c r="AD26" s="3">
        <v>3773</v>
      </c>
      <c r="AE26" s="3">
        <v>2874</v>
      </c>
      <c r="AF26" s="3">
        <v>2553</v>
      </c>
      <c r="AG26" s="3">
        <v>3636</v>
      </c>
      <c r="AH26" s="3">
        <v>4118</v>
      </c>
      <c r="AI26" s="3">
        <v>4618</v>
      </c>
      <c r="AJ26" s="3">
        <v>4324</v>
      </c>
      <c r="AK26" s="3">
        <v>3665</v>
      </c>
      <c r="AL26" s="3">
        <v>3600</v>
      </c>
    </row>
    <row r="27" spans="1:38" ht="30" customHeight="1">
      <c r="A27" s="37"/>
      <c r="B27" s="37"/>
      <c r="C27" s="4" t="s">
        <v>146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  <c r="V27" s="3" t="s">
        <v>7</v>
      </c>
      <c r="W27" s="3" t="s">
        <v>7</v>
      </c>
      <c r="X27" s="3">
        <v>15277</v>
      </c>
      <c r="Y27" s="3">
        <v>17644</v>
      </c>
      <c r="Z27" s="3">
        <v>19193</v>
      </c>
      <c r="AA27" s="3">
        <v>17693</v>
      </c>
      <c r="AB27" s="3">
        <v>16989</v>
      </c>
      <c r="AC27" s="3">
        <v>12242</v>
      </c>
      <c r="AD27" s="3">
        <v>15151</v>
      </c>
      <c r="AE27" s="3">
        <v>17146</v>
      </c>
      <c r="AF27" s="3">
        <v>15535</v>
      </c>
      <c r="AG27" s="3">
        <v>14117</v>
      </c>
      <c r="AH27" s="3">
        <v>13993</v>
      </c>
      <c r="AI27" s="3">
        <v>14683</v>
      </c>
      <c r="AJ27" s="3">
        <v>11647</v>
      </c>
      <c r="AK27" s="3">
        <v>14423</v>
      </c>
      <c r="AL27" s="3">
        <v>13700</v>
      </c>
    </row>
    <row r="28" spans="1:38" ht="18" customHeight="1">
      <c r="A28" s="37"/>
      <c r="B28" s="37"/>
      <c r="C28" s="4" t="s">
        <v>145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  <c r="V28" s="3" t="s">
        <v>7</v>
      </c>
      <c r="W28" s="3" t="s">
        <v>7</v>
      </c>
      <c r="X28" s="3">
        <v>251874</v>
      </c>
      <c r="Y28" s="3">
        <v>250193</v>
      </c>
      <c r="Z28" s="3">
        <v>260835</v>
      </c>
      <c r="AA28" s="3">
        <v>258944</v>
      </c>
      <c r="AB28" s="3">
        <v>215136</v>
      </c>
      <c r="AC28" s="3">
        <v>163525</v>
      </c>
      <c r="AD28" s="3">
        <v>153607</v>
      </c>
      <c r="AE28" s="3">
        <v>180932</v>
      </c>
      <c r="AF28" s="3">
        <v>205324</v>
      </c>
      <c r="AG28" s="3">
        <v>241702</v>
      </c>
      <c r="AH28" s="3">
        <v>283563</v>
      </c>
      <c r="AI28" s="3">
        <v>310476</v>
      </c>
      <c r="AJ28" s="3">
        <v>348424</v>
      </c>
      <c r="AK28" s="3">
        <v>304941</v>
      </c>
      <c r="AL28" s="3">
        <v>314300</v>
      </c>
    </row>
    <row r="29" spans="1:38" ht="18" customHeight="1">
      <c r="A29" s="37"/>
      <c r="B29" s="37"/>
      <c r="C29" s="4" t="s">
        <v>144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  <c r="V29" s="3" t="s">
        <v>7</v>
      </c>
      <c r="W29" s="3" t="s">
        <v>7</v>
      </c>
      <c r="X29" s="3">
        <v>89300</v>
      </c>
      <c r="Y29" s="3">
        <v>23407</v>
      </c>
      <c r="Z29" s="3">
        <v>77879</v>
      </c>
      <c r="AA29" s="3">
        <v>116553</v>
      </c>
      <c r="AB29" s="3">
        <v>104191</v>
      </c>
      <c r="AC29" s="3">
        <v>123126</v>
      </c>
      <c r="AD29" s="3">
        <v>123810</v>
      </c>
      <c r="AE29" s="3">
        <v>157496</v>
      </c>
      <c r="AF29" s="3">
        <v>143407</v>
      </c>
      <c r="AG29" s="3">
        <v>221576</v>
      </c>
      <c r="AH29" s="3">
        <v>272272</v>
      </c>
      <c r="AI29" s="3">
        <v>293161</v>
      </c>
      <c r="AJ29" s="3">
        <v>333239</v>
      </c>
      <c r="AK29" s="3">
        <v>298097</v>
      </c>
      <c r="AL29" s="3">
        <v>301100</v>
      </c>
    </row>
    <row r="30" spans="1:38" ht="18" customHeight="1">
      <c r="A30" s="37"/>
      <c r="B30" s="37"/>
      <c r="C30" s="4" t="s">
        <v>143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  <c r="V30" s="3" t="s">
        <v>7</v>
      </c>
      <c r="W30" s="3" t="s">
        <v>7</v>
      </c>
      <c r="X30" s="3">
        <v>162574</v>
      </c>
      <c r="Y30" s="3">
        <v>226786</v>
      </c>
      <c r="Z30" s="3">
        <v>182956</v>
      </c>
      <c r="AA30" s="3">
        <v>142391</v>
      </c>
      <c r="AB30" s="3">
        <v>110945</v>
      </c>
      <c r="AC30" s="3">
        <v>40399</v>
      </c>
      <c r="AD30" s="3">
        <v>29797</v>
      </c>
      <c r="AE30" s="3">
        <v>23436</v>
      </c>
      <c r="AF30" s="3">
        <v>61917</v>
      </c>
      <c r="AG30" s="3">
        <v>20126</v>
      </c>
      <c r="AH30" s="3">
        <v>11291</v>
      </c>
      <c r="AI30" s="3">
        <v>17315</v>
      </c>
      <c r="AJ30" s="3">
        <v>15185</v>
      </c>
      <c r="AK30" s="3">
        <v>6844</v>
      </c>
      <c r="AL30" s="3">
        <v>13200</v>
      </c>
    </row>
    <row r="31" spans="1:38" ht="69.95" customHeight="1">
      <c r="A31" s="37"/>
      <c r="B31" s="37"/>
      <c r="C31" s="4" t="s">
        <v>142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  <c r="V31" s="3" t="s">
        <v>7</v>
      </c>
      <c r="W31" s="3" t="s">
        <v>7</v>
      </c>
      <c r="X31" s="3">
        <v>1602</v>
      </c>
      <c r="Y31" s="3">
        <v>6633</v>
      </c>
      <c r="Z31" s="3">
        <v>5205</v>
      </c>
      <c r="AA31" s="3">
        <v>5274</v>
      </c>
      <c r="AB31" s="3">
        <v>5807</v>
      </c>
      <c r="AC31" s="3">
        <v>4752</v>
      </c>
      <c r="AD31" s="3">
        <v>2590</v>
      </c>
      <c r="AE31" s="3">
        <v>2299</v>
      </c>
      <c r="AF31" s="3">
        <v>4742</v>
      </c>
      <c r="AG31" s="3">
        <v>4286</v>
      </c>
      <c r="AH31" s="3">
        <v>7315</v>
      </c>
      <c r="AI31" s="3">
        <v>6214</v>
      </c>
      <c r="AJ31" s="3">
        <v>4882</v>
      </c>
      <c r="AK31" s="3">
        <v>6231</v>
      </c>
      <c r="AL31" s="3"/>
    </row>
    <row r="32" spans="1:38" ht="18" customHeight="1">
      <c r="A32" s="37"/>
      <c r="B32" s="37"/>
      <c r="C32" s="4" t="s">
        <v>141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  <c r="V32" s="3" t="s">
        <v>7</v>
      </c>
      <c r="W32" s="3" t="s">
        <v>7</v>
      </c>
      <c r="X32" s="3"/>
      <c r="Y32" s="3">
        <v>800</v>
      </c>
      <c r="Z32" s="3">
        <v>2567</v>
      </c>
      <c r="AA32" s="3">
        <v>1396</v>
      </c>
      <c r="AB32" s="3">
        <v>2106</v>
      </c>
      <c r="AC32" s="3">
        <v>2625</v>
      </c>
      <c r="AD32" s="3">
        <v>1846</v>
      </c>
      <c r="AE32" s="3">
        <v>2468</v>
      </c>
      <c r="AF32" s="3">
        <v>1924</v>
      </c>
      <c r="AG32" s="3">
        <v>1823</v>
      </c>
      <c r="AH32" s="3">
        <v>2066</v>
      </c>
      <c r="AI32" s="3">
        <v>1541</v>
      </c>
      <c r="AJ32" s="3">
        <v>2040</v>
      </c>
      <c r="AK32" s="3">
        <v>1234</v>
      </c>
      <c r="AL32" s="3">
        <v>1500</v>
      </c>
    </row>
    <row r="33" spans="1:38" ht="18" customHeight="1">
      <c r="A33" s="37"/>
      <c r="B33" s="37"/>
      <c r="C33" s="4" t="s">
        <v>140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  <c r="V33" s="3" t="s">
        <v>7</v>
      </c>
      <c r="W33" s="3" t="s">
        <v>7</v>
      </c>
      <c r="X33" s="3">
        <v>1204</v>
      </c>
      <c r="Y33" s="3">
        <v>2646</v>
      </c>
      <c r="Z33" s="3">
        <v>2961</v>
      </c>
      <c r="AA33" s="3">
        <v>3171</v>
      </c>
      <c r="AB33" s="3">
        <v>3686</v>
      </c>
      <c r="AC33" s="3">
        <v>4094</v>
      </c>
      <c r="AD33" s="3">
        <v>4089</v>
      </c>
      <c r="AE33" s="3">
        <v>5266</v>
      </c>
      <c r="AF33" s="3">
        <v>5384</v>
      </c>
      <c r="AG33" s="3">
        <v>1973</v>
      </c>
      <c r="AH33" s="3">
        <v>1872</v>
      </c>
      <c r="AI33" s="3">
        <v>2464</v>
      </c>
      <c r="AJ33" s="3">
        <v>1618</v>
      </c>
      <c r="AK33" s="3">
        <v>1548</v>
      </c>
      <c r="AL33" s="3"/>
    </row>
    <row r="34" spans="1:38" ht="30" customHeight="1">
      <c r="A34" s="37"/>
      <c r="B34" s="37"/>
      <c r="C34" s="4" t="s">
        <v>139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  <c r="V34" s="3" t="s">
        <v>7</v>
      </c>
      <c r="W34" s="3" t="s">
        <v>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30" customHeight="1">
      <c r="A35" s="37"/>
      <c r="B35" s="37"/>
      <c r="C35" s="4" t="s">
        <v>138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  <c r="V35" s="3" t="s">
        <v>7</v>
      </c>
      <c r="W35" s="3" t="s">
        <v>7</v>
      </c>
      <c r="X35" s="3"/>
      <c r="Y35" s="3">
        <v>100</v>
      </c>
      <c r="Z35" s="3">
        <v>100</v>
      </c>
      <c r="AA35" s="3">
        <v>80</v>
      </c>
      <c r="AB35" s="3">
        <v>407</v>
      </c>
      <c r="AC35" s="3">
        <v>1492</v>
      </c>
      <c r="AD35" s="3">
        <v>401</v>
      </c>
      <c r="AE35" s="3">
        <v>281</v>
      </c>
      <c r="AF35" s="3">
        <v>1506</v>
      </c>
      <c r="AG35" s="3">
        <v>5953</v>
      </c>
      <c r="AH35" s="3">
        <v>2253</v>
      </c>
      <c r="AI35" s="3">
        <v>870</v>
      </c>
      <c r="AJ35" s="3">
        <v>579</v>
      </c>
      <c r="AK35" s="3"/>
      <c r="AL35" s="3"/>
    </row>
    <row r="36" spans="1:38" ht="30" customHeight="1">
      <c r="A36" s="37"/>
      <c r="B36" s="37"/>
      <c r="C36" s="4" t="s">
        <v>137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  <c r="V36" s="3" t="s">
        <v>7</v>
      </c>
      <c r="W36" s="3" t="s">
        <v>7</v>
      </c>
      <c r="X36" s="3"/>
      <c r="Y36" s="3"/>
      <c r="Z36" s="3"/>
      <c r="AA36" s="3">
        <v>178</v>
      </c>
      <c r="AB36" s="3">
        <v>754</v>
      </c>
      <c r="AC36" s="3">
        <v>809</v>
      </c>
      <c r="AD36" s="3">
        <v>1770</v>
      </c>
      <c r="AE36" s="3">
        <v>1723</v>
      </c>
      <c r="AF36" s="3">
        <v>1205</v>
      </c>
      <c r="AG36" s="3">
        <v>2559</v>
      </c>
      <c r="AH36" s="3">
        <v>2669</v>
      </c>
      <c r="AI36" s="3">
        <v>3744</v>
      </c>
      <c r="AJ36" s="3">
        <v>4339</v>
      </c>
      <c r="AK36" s="3"/>
      <c r="AL36" s="3"/>
    </row>
    <row r="37" spans="1:38" ht="30" customHeight="1">
      <c r="A37" s="37"/>
      <c r="B37" s="37"/>
      <c r="C37" s="4" t="s">
        <v>136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  <c r="V37" s="3" t="s">
        <v>7</v>
      </c>
      <c r="W37" s="3" t="s">
        <v>7</v>
      </c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10</v>
      </c>
      <c r="AK37" s="3"/>
      <c r="AL37" s="3"/>
    </row>
    <row r="38" spans="1:38" ht="18" customHeight="1">
      <c r="A38" s="37"/>
      <c r="B38" s="37"/>
      <c r="C38" s="4" t="s">
        <v>135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  <c r="V38" s="3" t="s">
        <v>7</v>
      </c>
      <c r="W38" s="3" t="s">
        <v>7</v>
      </c>
      <c r="X38" s="3">
        <v>1192</v>
      </c>
      <c r="Y38" s="3">
        <v>1201</v>
      </c>
      <c r="Z38" s="3">
        <v>1255</v>
      </c>
      <c r="AA38" s="3">
        <v>1217</v>
      </c>
      <c r="AB38" s="3">
        <v>1271</v>
      </c>
      <c r="AC38" s="3">
        <v>1284</v>
      </c>
      <c r="AD38" s="3">
        <v>1048</v>
      </c>
      <c r="AE38" s="3">
        <v>1110</v>
      </c>
      <c r="AF38" s="3">
        <v>1096</v>
      </c>
      <c r="AG38" s="3">
        <v>1130</v>
      </c>
      <c r="AH38" s="3">
        <v>1193</v>
      </c>
      <c r="AI38" s="3">
        <v>1121</v>
      </c>
      <c r="AJ38" s="3">
        <v>1030</v>
      </c>
      <c r="AK38" s="3">
        <v>1042</v>
      </c>
      <c r="AL38" s="3"/>
    </row>
    <row r="39" spans="1:38" ht="18" customHeight="1">
      <c r="A39" s="37"/>
      <c r="B39" s="37"/>
      <c r="C39" s="4" t="s">
        <v>134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  <c r="V39" s="3" t="s">
        <v>7</v>
      </c>
      <c r="W39" s="3" t="s">
        <v>7</v>
      </c>
      <c r="X39" s="3">
        <v>14143</v>
      </c>
      <c r="Y39" s="3">
        <v>14664</v>
      </c>
      <c r="Z39" s="3">
        <v>12949</v>
      </c>
      <c r="AA39" s="3">
        <v>13103</v>
      </c>
      <c r="AB39" s="3">
        <v>12440</v>
      </c>
      <c r="AC39" s="3">
        <v>11328</v>
      </c>
      <c r="AD39" s="3">
        <v>12354</v>
      </c>
      <c r="AE39" s="3">
        <v>11510</v>
      </c>
      <c r="AF39" s="3">
        <v>12416</v>
      </c>
      <c r="AG39" s="3">
        <v>12901</v>
      </c>
      <c r="AH39" s="3">
        <v>13333</v>
      </c>
      <c r="AI39" s="3">
        <v>13205</v>
      </c>
      <c r="AJ39" s="3">
        <v>13747</v>
      </c>
      <c r="AK39" s="3">
        <v>13844</v>
      </c>
      <c r="AL39" s="3"/>
    </row>
    <row r="40" spans="1:38" ht="18" customHeight="1">
      <c r="A40" s="37"/>
      <c r="B40" s="37"/>
      <c r="C40" s="4" t="s">
        <v>133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  <c r="V40" s="3" t="s">
        <v>7</v>
      </c>
      <c r="W40" s="3" t="s">
        <v>7</v>
      </c>
      <c r="X40" s="3">
        <v>508</v>
      </c>
      <c r="Y40" s="3">
        <v>527</v>
      </c>
      <c r="Z40" s="3">
        <v>509</v>
      </c>
      <c r="AA40" s="3">
        <v>493</v>
      </c>
      <c r="AB40" s="3">
        <v>500</v>
      </c>
      <c r="AC40" s="3">
        <v>511</v>
      </c>
      <c r="AD40" s="3">
        <v>487</v>
      </c>
      <c r="AE40" s="3">
        <v>503</v>
      </c>
      <c r="AF40" s="3">
        <v>491</v>
      </c>
      <c r="AG40" s="3">
        <v>486</v>
      </c>
      <c r="AH40" s="3">
        <v>662</v>
      </c>
      <c r="AI40" s="3">
        <v>763</v>
      </c>
      <c r="AJ40" s="3">
        <v>748</v>
      </c>
      <c r="AK40" s="3">
        <v>743</v>
      </c>
      <c r="AL40" s="3"/>
    </row>
    <row r="41" spans="1:38" ht="18" customHeight="1">
      <c r="A41" s="37"/>
      <c r="B41" s="37"/>
      <c r="C41" s="4" t="s">
        <v>132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  <c r="V41" s="3" t="s">
        <v>7</v>
      </c>
      <c r="W41" s="3" t="s">
        <v>7</v>
      </c>
      <c r="X41" s="3">
        <v>13620</v>
      </c>
      <c r="Y41" s="3">
        <v>14137</v>
      </c>
      <c r="Z41" s="3">
        <v>12462</v>
      </c>
      <c r="AA41" s="3">
        <v>12610</v>
      </c>
      <c r="AB41" s="3">
        <v>11940</v>
      </c>
      <c r="AC41" s="3">
        <v>10817</v>
      </c>
      <c r="AD41" s="3">
        <v>11868</v>
      </c>
      <c r="AE41" s="3">
        <v>11008</v>
      </c>
      <c r="AF41" s="3">
        <v>11926</v>
      </c>
      <c r="AG41" s="3">
        <v>12415</v>
      </c>
      <c r="AH41" s="3">
        <v>12672</v>
      </c>
      <c r="AI41" s="3">
        <v>12439</v>
      </c>
      <c r="AJ41" s="3">
        <v>13001</v>
      </c>
      <c r="AK41" s="3">
        <v>13100</v>
      </c>
      <c r="AL41" s="3"/>
    </row>
    <row r="42" spans="1:38" ht="18" customHeight="1">
      <c r="A42" s="37"/>
      <c r="B42" s="37"/>
      <c r="C42" s="4" t="s">
        <v>131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  <c r="V42" s="3" t="s">
        <v>7</v>
      </c>
      <c r="W42" s="3" t="s">
        <v>7</v>
      </c>
      <c r="X42" s="3">
        <v>3003</v>
      </c>
      <c r="Y42" s="3">
        <v>3277</v>
      </c>
      <c r="Z42" s="3">
        <v>2879</v>
      </c>
      <c r="AA42" s="3">
        <v>2835</v>
      </c>
      <c r="AB42" s="3">
        <v>2723</v>
      </c>
      <c r="AC42" s="3">
        <v>2350</v>
      </c>
      <c r="AD42" s="3">
        <v>2534</v>
      </c>
      <c r="AE42" s="3">
        <v>2309</v>
      </c>
      <c r="AF42" s="3">
        <v>2473</v>
      </c>
      <c r="AG42" s="3">
        <v>2447</v>
      </c>
      <c r="AH42" s="3">
        <v>2381</v>
      </c>
      <c r="AI42" s="3">
        <v>2261</v>
      </c>
      <c r="AJ42" s="3">
        <v>2166</v>
      </c>
      <c r="AK42" s="3">
        <v>2178</v>
      </c>
      <c r="AL42" s="3"/>
    </row>
    <row r="43" spans="1:38" ht="18" customHeight="1">
      <c r="A43" s="37"/>
      <c r="B43" s="37"/>
      <c r="C43" s="4" t="s">
        <v>130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  <c r="V43" s="3" t="s">
        <v>7</v>
      </c>
      <c r="W43" s="3" t="s">
        <v>7</v>
      </c>
      <c r="X43" s="3">
        <v>2284</v>
      </c>
      <c r="Y43" s="3">
        <v>2403</v>
      </c>
      <c r="Z43" s="3">
        <v>2098</v>
      </c>
      <c r="AA43" s="3">
        <v>2212</v>
      </c>
      <c r="AB43" s="3">
        <v>2055</v>
      </c>
      <c r="AC43" s="3">
        <v>1860</v>
      </c>
      <c r="AD43" s="3">
        <v>2136</v>
      </c>
      <c r="AE43" s="3">
        <v>1850</v>
      </c>
      <c r="AF43" s="3">
        <v>1930</v>
      </c>
      <c r="AG43" s="3">
        <v>1923</v>
      </c>
      <c r="AH43" s="3">
        <v>1797</v>
      </c>
      <c r="AI43" s="3">
        <v>1732</v>
      </c>
      <c r="AJ43" s="3">
        <v>1693</v>
      </c>
      <c r="AK43" s="3">
        <v>1557</v>
      </c>
      <c r="AL43" s="3"/>
    </row>
    <row r="44" spans="1:38" ht="18" customHeight="1">
      <c r="A44" s="37"/>
      <c r="B44" s="37"/>
      <c r="C44" s="4" t="s">
        <v>129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  <c r="V44" s="3" t="s">
        <v>7</v>
      </c>
      <c r="W44" s="3" t="s">
        <v>7</v>
      </c>
      <c r="X44" s="3">
        <v>1856</v>
      </c>
      <c r="Y44" s="3">
        <v>1985</v>
      </c>
      <c r="Z44" s="3">
        <v>1736</v>
      </c>
      <c r="AA44" s="3">
        <v>1783</v>
      </c>
      <c r="AB44" s="3">
        <v>1832</v>
      </c>
      <c r="AC44" s="3">
        <v>1529</v>
      </c>
      <c r="AD44" s="3">
        <v>1858</v>
      </c>
      <c r="AE44" s="3">
        <v>1702</v>
      </c>
      <c r="AF44" s="3">
        <v>1850</v>
      </c>
      <c r="AG44" s="3">
        <v>1875</v>
      </c>
      <c r="AH44" s="3">
        <v>1939</v>
      </c>
      <c r="AI44" s="3">
        <v>1885</v>
      </c>
      <c r="AJ44" s="3">
        <v>1847</v>
      </c>
      <c r="AK44" s="3">
        <v>1892</v>
      </c>
      <c r="AL44" s="3"/>
    </row>
    <row r="45" spans="1:38" ht="18" customHeight="1">
      <c r="A45" s="37"/>
      <c r="B45" s="37"/>
      <c r="C45" s="4" t="s">
        <v>128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  <c r="V45" s="3" t="s">
        <v>7</v>
      </c>
      <c r="W45" s="3" t="s">
        <v>7</v>
      </c>
      <c r="X45" s="3">
        <v>1928</v>
      </c>
      <c r="Y45" s="3">
        <v>2175</v>
      </c>
      <c r="Z45" s="3">
        <v>1889</v>
      </c>
      <c r="AA45" s="3">
        <v>1905</v>
      </c>
      <c r="AB45" s="3">
        <v>1879</v>
      </c>
      <c r="AC45" s="3">
        <v>1771</v>
      </c>
      <c r="AD45" s="3">
        <v>1990</v>
      </c>
      <c r="AE45" s="3">
        <v>1909</v>
      </c>
      <c r="AF45" s="3">
        <v>2235</v>
      </c>
      <c r="AG45" s="3">
        <v>2492</v>
      </c>
      <c r="AH45" s="3">
        <v>2310</v>
      </c>
      <c r="AI45" s="3">
        <v>2207</v>
      </c>
      <c r="AJ45" s="3">
        <v>2370</v>
      </c>
      <c r="AK45" s="3">
        <v>2370</v>
      </c>
      <c r="AL45" s="3"/>
    </row>
    <row r="46" spans="1:38" ht="42.95" customHeight="1">
      <c r="A46" s="37"/>
      <c r="B46" s="37"/>
      <c r="C46" s="4" t="s">
        <v>127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  <c r="V46" s="3" t="s">
        <v>7</v>
      </c>
      <c r="W46" s="3" t="s">
        <v>7</v>
      </c>
      <c r="X46" s="3">
        <v>1519</v>
      </c>
      <c r="Y46" s="3">
        <v>1717</v>
      </c>
      <c r="Z46" s="3">
        <v>1421</v>
      </c>
      <c r="AA46" s="3">
        <v>1519</v>
      </c>
      <c r="AB46" s="3">
        <v>1376</v>
      </c>
      <c r="AC46" s="3">
        <v>1281</v>
      </c>
      <c r="AD46" s="3">
        <v>866</v>
      </c>
      <c r="AE46" s="3">
        <v>822</v>
      </c>
      <c r="AF46" s="3">
        <v>804</v>
      </c>
      <c r="AG46" s="3">
        <v>689</v>
      </c>
      <c r="AH46" s="3">
        <v>198</v>
      </c>
      <c r="AI46" s="3">
        <v>323</v>
      </c>
      <c r="AJ46" s="3">
        <v>192</v>
      </c>
      <c r="AK46" s="3">
        <v>172</v>
      </c>
      <c r="AL46" s="3"/>
    </row>
    <row r="47" spans="1:38" ht="42.95" customHeight="1">
      <c r="A47" s="37"/>
      <c r="B47" s="37"/>
      <c r="C47" s="4" t="s">
        <v>126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  <c r="V47" s="3" t="s">
        <v>7</v>
      </c>
      <c r="W47" s="3" t="s">
        <v>7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139</v>
      </c>
      <c r="AE47" s="3">
        <v>154</v>
      </c>
      <c r="AF47" s="3">
        <v>209</v>
      </c>
      <c r="AG47" s="3">
        <v>156</v>
      </c>
      <c r="AH47" s="3">
        <v>32</v>
      </c>
      <c r="AI47" s="3">
        <v>148</v>
      </c>
      <c r="AJ47" s="3">
        <v>150</v>
      </c>
      <c r="AK47" s="3">
        <v>143</v>
      </c>
      <c r="AL47" s="3"/>
    </row>
    <row r="48" spans="1:38" ht="30" customHeight="1">
      <c r="A48" s="37"/>
      <c r="B48" s="37"/>
      <c r="C48" s="4" t="s">
        <v>125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  <c r="V48" s="3" t="s">
        <v>7</v>
      </c>
      <c r="W48" s="3" t="s">
        <v>7</v>
      </c>
      <c r="X48" s="3">
        <v>17591</v>
      </c>
      <c r="Y48" s="3">
        <v>21018</v>
      </c>
      <c r="Z48" s="3">
        <v>21775</v>
      </c>
      <c r="AA48" s="3">
        <v>22684</v>
      </c>
      <c r="AB48" s="3">
        <v>28505</v>
      </c>
      <c r="AC48" s="3">
        <v>29252</v>
      </c>
      <c r="AD48" s="3">
        <v>26591</v>
      </c>
      <c r="AE48" s="3">
        <v>24335</v>
      </c>
      <c r="AF48" s="3">
        <v>28252</v>
      </c>
      <c r="AG48" s="3">
        <v>32944</v>
      </c>
      <c r="AH48" s="3">
        <v>29924</v>
      </c>
      <c r="AI48" s="3">
        <v>29390</v>
      </c>
      <c r="AJ48" s="3">
        <v>32911</v>
      </c>
      <c r="AK48" s="3">
        <v>45664</v>
      </c>
      <c r="AL48" s="3">
        <v>40300</v>
      </c>
    </row>
    <row r="49" spans="1:38" ht="30" customHeight="1">
      <c r="A49" s="37"/>
      <c r="B49" s="37"/>
      <c r="C49" s="4" t="s">
        <v>124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  <c r="V49" s="3" t="s">
        <v>7</v>
      </c>
      <c r="W49" s="3" t="s">
        <v>7</v>
      </c>
      <c r="X49" s="3">
        <v>1170</v>
      </c>
      <c r="Y49" s="3">
        <v>1001</v>
      </c>
      <c r="Z49" s="3">
        <v>1163</v>
      </c>
      <c r="AA49" s="3">
        <v>1382</v>
      </c>
      <c r="AB49" s="3">
        <v>2053</v>
      </c>
      <c r="AC49" s="3">
        <v>4030</v>
      </c>
      <c r="AD49" s="3">
        <v>3963</v>
      </c>
      <c r="AE49" s="3">
        <v>4303</v>
      </c>
      <c r="AF49" s="3">
        <v>5104</v>
      </c>
      <c r="AG49" s="3">
        <v>5607</v>
      </c>
      <c r="AH49" s="3">
        <v>4209</v>
      </c>
      <c r="AI49" s="3">
        <v>4228</v>
      </c>
      <c r="AJ49" s="3">
        <v>3816</v>
      </c>
      <c r="AK49" s="3">
        <v>3603</v>
      </c>
      <c r="AL49" s="3"/>
    </row>
    <row r="50" spans="1:38" ht="42.95" customHeight="1">
      <c r="A50" s="37"/>
      <c r="B50" s="37"/>
      <c r="C50" s="4" t="s">
        <v>123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  <c r="V50" s="3" t="s">
        <v>7</v>
      </c>
      <c r="W50" s="3" t="s">
        <v>7</v>
      </c>
      <c r="X50" s="3">
        <v>7435</v>
      </c>
      <c r="Y50" s="3">
        <v>7402</v>
      </c>
      <c r="Z50" s="3">
        <v>6829</v>
      </c>
      <c r="AA50" s="3">
        <v>8322</v>
      </c>
      <c r="AB50" s="3">
        <v>10892</v>
      </c>
      <c r="AC50" s="3">
        <v>8007</v>
      </c>
      <c r="AD50" s="3">
        <v>8447</v>
      </c>
      <c r="AE50" s="3">
        <v>6558</v>
      </c>
      <c r="AF50" s="3">
        <v>12496</v>
      </c>
      <c r="AG50" s="3">
        <v>11873</v>
      </c>
      <c r="AH50" s="3">
        <v>10639</v>
      </c>
      <c r="AI50" s="3">
        <v>9424</v>
      </c>
      <c r="AJ50" s="3">
        <v>9483</v>
      </c>
      <c r="AK50" s="3">
        <v>11080</v>
      </c>
      <c r="AL50" s="3"/>
    </row>
    <row r="51" spans="1:38" ht="42.95" customHeight="1">
      <c r="A51" s="37"/>
      <c r="B51" s="37"/>
      <c r="C51" s="4" t="s">
        <v>122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  <c r="V51" s="3" t="s">
        <v>7</v>
      </c>
      <c r="W51" s="3" t="s">
        <v>7</v>
      </c>
      <c r="X51" s="3">
        <v>534</v>
      </c>
      <c r="Y51" s="3">
        <v>720</v>
      </c>
      <c r="Z51" s="3">
        <v>894</v>
      </c>
      <c r="AA51" s="3">
        <v>866</v>
      </c>
      <c r="AB51" s="3">
        <v>1346</v>
      </c>
      <c r="AC51" s="3">
        <v>286</v>
      </c>
      <c r="AD51" s="3">
        <v>373</v>
      </c>
      <c r="AE51" s="3">
        <v>616</v>
      </c>
      <c r="AF51" s="3">
        <v>758</v>
      </c>
      <c r="AG51" s="3">
        <v>953</v>
      </c>
      <c r="AH51" s="3">
        <v>1113</v>
      </c>
      <c r="AI51" s="3">
        <v>258</v>
      </c>
      <c r="AJ51" s="3">
        <v>827</v>
      </c>
      <c r="AK51" s="3">
        <v>1433</v>
      </c>
      <c r="AL51" s="3"/>
    </row>
    <row r="52" spans="1:38" ht="57" customHeight="1">
      <c r="A52" s="37"/>
      <c r="B52" s="37"/>
      <c r="C52" s="4" t="s">
        <v>121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  <c r="V52" s="3" t="s">
        <v>7</v>
      </c>
      <c r="W52" s="3" t="s">
        <v>7</v>
      </c>
      <c r="X52" s="3">
        <v>6679</v>
      </c>
      <c r="Y52" s="3">
        <v>6529</v>
      </c>
      <c r="Z52" s="3">
        <v>5767</v>
      </c>
      <c r="AA52" s="3">
        <v>7252</v>
      </c>
      <c r="AB52" s="3">
        <v>9013</v>
      </c>
      <c r="AC52" s="3">
        <v>7546</v>
      </c>
      <c r="AD52" s="3">
        <v>7781</v>
      </c>
      <c r="AE52" s="3">
        <v>5699</v>
      </c>
      <c r="AF52" s="3">
        <v>10397</v>
      </c>
      <c r="AG52" s="3">
        <v>10808</v>
      </c>
      <c r="AH52" s="3">
        <v>9059</v>
      </c>
      <c r="AI52" s="3">
        <v>8969</v>
      </c>
      <c r="AJ52" s="3">
        <v>8385</v>
      </c>
      <c r="AK52" s="3">
        <v>8248</v>
      </c>
      <c r="AL52" s="3"/>
    </row>
    <row r="53" spans="1:38" ht="30" customHeight="1">
      <c r="A53" s="37"/>
      <c r="B53" s="37"/>
      <c r="C53" s="4" t="s">
        <v>120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  <c r="V53" s="3" t="s">
        <v>7</v>
      </c>
      <c r="W53" s="3" t="s">
        <v>7</v>
      </c>
      <c r="X53" s="3">
        <v>534955</v>
      </c>
      <c r="Y53" s="3">
        <v>561728</v>
      </c>
      <c r="Z53" s="3">
        <v>563328</v>
      </c>
      <c r="AA53" s="3">
        <v>561205</v>
      </c>
      <c r="AB53" s="3">
        <v>529141</v>
      </c>
      <c r="AC53" s="3">
        <v>310777</v>
      </c>
      <c r="AD53" s="3">
        <v>225972</v>
      </c>
      <c r="AE53" s="3">
        <v>193754</v>
      </c>
      <c r="AF53" s="3">
        <v>198333</v>
      </c>
      <c r="AG53" s="3">
        <v>247141</v>
      </c>
      <c r="AH53" s="3">
        <v>246715</v>
      </c>
      <c r="AI53" s="3">
        <v>218704</v>
      </c>
      <c r="AJ53" s="3">
        <v>208182</v>
      </c>
      <c r="AK53" s="3">
        <v>208662</v>
      </c>
      <c r="AL53" s="3"/>
    </row>
    <row r="54" spans="1:38" ht="30" customHeight="1">
      <c r="A54" s="37"/>
      <c r="B54" s="37"/>
      <c r="C54" s="4" t="s">
        <v>119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  <c r="V54" s="3" t="s">
        <v>7</v>
      </c>
      <c r="W54" s="3" t="s">
        <v>7</v>
      </c>
      <c r="X54" s="3">
        <v>249196</v>
      </c>
      <c r="Y54" s="3">
        <v>262536</v>
      </c>
      <c r="Z54" s="3">
        <v>238669</v>
      </c>
      <c r="AA54" s="3">
        <v>246532</v>
      </c>
      <c r="AB54" s="3">
        <v>247055</v>
      </c>
      <c r="AC54" s="3">
        <v>174512</v>
      </c>
      <c r="AD54" s="3">
        <v>120282</v>
      </c>
      <c r="AE54" s="3">
        <v>82512</v>
      </c>
      <c r="AF54" s="3">
        <v>79971</v>
      </c>
      <c r="AG54" s="3">
        <v>90614</v>
      </c>
      <c r="AH54" s="3">
        <v>91399</v>
      </c>
      <c r="AI54" s="3">
        <v>56137</v>
      </c>
      <c r="AJ54" s="3">
        <v>61573</v>
      </c>
      <c r="AK54" s="3">
        <v>77903</v>
      </c>
      <c r="AL54" s="3"/>
    </row>
    <row r="55" spans="1:38" ht="42.95" customHeight="1">
      <c r="A55" s="37"/>
      <c r="B55" s="37"/>
      <c r="C55" s="4" t="s">
        <v>118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  <c r="V55" s="3" t="s">
        <v>7</v>
      </c>
      <c r="W55" s="3" t="s">
        <v>7</v>
      </c>
      <c r="X55" s="3">
        <v>171424</v>
      </c>
      <c r="Y55" s="3">
        <v>201634</v>
      </c>
      <c r="Z55" s="3">
        <v>204124</v>
      </c>
      <c r="AA55" s="3">
        <v>175099</v>
      </c>
      <c r="AB55" s="3">
        <v>187013</v>
      </c>
      <c r="AC55" s="3">
        <v>153968</v>
      </c>
      <c r="AD55" s="3">
        <v>128422</v>
      </c>
      <c r="AE55" s="3">
        <v>107945</v>
      </c>
      <c r="AF55" s="3">
        <v>107133</v>
      </c>
      <c r="AG55" s="3">
        <v>155407</v>
      </c>
      <c r="AH55" s="3">
        <v>107231</v>
      </c>
      <c r="AI55" s="3">
        <v>119673</v>
      </c>
      <c r="AJ55" s="3">
        <v>119926</v>
      </c>
      <c r="AK55" s="3">
        <v>111577</v>
      </c>
      <c r="AL55" s="3"/>
    </row>
    <row r="56" spans="1:38" ht="18" customHeight="1">
      <c r="A56" s="37"/>
      <c r="B56" s="37"/>
      <c r="C56" s="4" t="s">
        <v>117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  <c r="V56" s="3" t="s">
        <v>7</v>
      </c>
      <c r="W56" s="3" t="s">
        <v>7</v>
      </c>
      <c r="X56" s="3">
        <v>387144</v>
      </c>
      <c r="Y56" s="3">
        <v>367183</v>
      </c>
      <c r="Z56" s="3">
        <v>339066</v>
      </c>
      <c r="AA56" s="3">
        <v>361515</v>
      </c>
      <c r="AB56" s="3">
        <v>349677</v>
      </c>
      <c r="AC56" s="3">
        <v>599375</v>
      </c>
      <c r="AD56" s="3">
        <v>515973</v>
      </c>
      <c r="AE56" s="3">
        <v>535719</v>
      </c>
      <c r="AF56" s="3">
        <v>678780</v>
      </c>
      <c r="AG56" s="3">
        <v>613937</v>
      </c>
      <c r="AH56" s="3">
        <v>531597</v>
      </c>
      <c r="AI56" s="3">
        <v>488030</v>
      </c>
      <c r="AJ56" s="3">
        <v>450402</v>
      </c>
      <c r="AK56" s="3">
        <v>456140</v>
      </c>
      <c r="AL56" s="3"/>
    </row>
    <row r="57" spans="1:38" ht="30" customHeight="1">
      <c r="A57" s="37"/>
      <c r="B57" s="37"/>
      <c r="C57" s="4" t="s">
        <v>116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  <c r="V57" s="3" t="s">
        <v>7</v>
      </c>
      <c r="W57" s="3" t="s">
        <v>7</v>
      </c>
      <c r="X57" s="3">
        <v>209599</v>
      </c>
      <c r="Y57" s="3">
        <v>201278</v>
      </c>
      <c r="Z57" s="3">
        <v>166171</v>
      </c>
      <c r="AA57" s="3">
        <v>183832</v>
      </c>
      <c r="AB57" s="3">
        <v>181077</v>
      </c>
      <c r="AC57" s="3">
        <v>273071</v>
      </c>
      <c r="AD57" s="3">
        <v>385719</v>
      </c>
      <c r="AE57" s="3">
        <v>348124</v>
      </c>
      <c r="AF57" s="3">
        <v>366138</v>
      </c>
      <c r="AG57" s="3">
        <v>261801</v>
      </c>
      <c r="AH57" s="3">
        <v>227187</v>
      </c>
      <c r="AI57" s="3">
        <v>300533</v>
      </c>
      <c r="AJ57" s="3">
        <v>273168</v>
      </c>
      <c r="AK57" s="3">
        <v>228004</v>
      </c>
      <c r="AL57" s="3"/>
    </row>
    <row r="58" spans="1:38" ht="42.95" customHeight="1">
      <c r="A58" s="37"/>
      <c r="B58" s="37"/>
      <c r="C58" s="4" t="s">
        <v>115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  <c r="V58" s="3" t="s">
        <v>7</v>
      </c>
      <c r="W58" s="3" t="s">
        <v>7</v>
      </c>
      <c r="X58" s="3">
        <v>68380</v>
      </c>
      <c r="Y58" s="3">
        <v>61204</v>
      </c>
      <c r="Z58" s="3">
        <v>51720</v>
      </c>
      <c r="AA58" s="3">
        <v>66724</v>
      </c>
      <c r="AB58" s="3">
        <v>76262</v>
      </c>
      <c r="AC58" s="3">
        <v>237440</v>
      </c>
      <c r="AD58" s="3">
        <v>307185</v>
      </c>
      <c r="AE58" s="3">
        <v>305655</v>
      </c>
      <c r="AF58" s="3">
        <v>245233</v>
      </c>
      <c r="AG58" s="3">
        <v>298339</v>
      </c>
      <c r="AH58" s="3">
        <v>158460</v>
      </c>
      <c r="AI58" s="3">
        <v>125180</v>
      </c>
      <c r="AJ58" s="3">
        <v>133202</v>
      </c>
      <c r="AK58" s="3">
        <v>145984</v>
      </c>
      <c r="AL58" s="3"/>
    </row>
    <row r="59" spans="1:38" ht="30" customHeight="1">
      <c r="A59" s="37"/>
      <c r="B59" s="37"/>
      <c r="C59" s="4" t="s">
        <v>114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  <c r="V59" s="3" t="s">
        <v>7</v>
      </c>
      <c r="W59" s="3" t="s">
        <v>7</v>
      </c>
      <c r="X59" s="3">
        <v>181765</v>
      </c>
      <c r="Y59" s="3">
        <v>170739</v>
      </c>
      <c r="Z59" s="3">
        <v>144161</v>
      </c>
      <c r="AA59" s="3">
        <v>184229</v>
      </c>
      <c r="AB59" s="3">
        <v>172336</v>
      </c>
      <c r="AC59" s="3">
        <v>194535</v>
      </c>
      <c r="AD59" s="3">
        <v>75821</v>
      </c>
      <c r="AE59" s="3">
        <v>68289</v>
      </c>
      <c r="AF59" s="3">
        <v>91773</v>
      </c>
      <c r="AG59" s="3">
        <v>89257</v>
      </c>
      <c r="AH59" s="3">
        <v>72925</v>
      </c>
      <c r="AI59" s="3">
        <v>70445</v>
      </c>
      <c r="AJ59" s="3">
        <v>78059</v>
      </c>
      <c r="AK59" s="3">
        <v>64741</v>
      </c>
      <c r="AL59" s="3"/>
    </row>
    <row r="60" spans="1:38" ht="30" customHeight="1">
      <c r="A60" s="37"/>
      <c r="B60" s="37"/>
      <c r="C60" s="4" t="s">
        <v>113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  <c r="V60" s="3" t="s">
        <v>7</v>
      </c>
      <c r="W60" s="3" t="s">
        <v>7</v>
      </c>
      <c r="X60" s="3">
        <v>99361</v>
      </c>
      <c r="Y60" s="3">
        <v>88839</v>
      </c>
      <c r="Z60" s="3">
        <v>66433</v>
      </c>
      <c r="AA60" s="3">
        <v>77242</v>
      </c>
      <c r="AB60" s="3">
        <v>79731</v>
      </c>
      <c r="AC60" s="3">
        <v>95475</v>
      </c>
      <c r="AD60" s="3">
        <v>36994</v>
      </c>
      <c r="AE60" s="3">
        <v>34337</v>
      </c>
      <c r="AF60" s="3">
        <v>25486</v>
      </c>
      <c r="AG60" s="3">
        <v>42763</v>
      </c>
      <c r="AH60" s="3">
        <v>23570</v>
      </c>
      <c r="AI60" s="3">
        <v>38805</v>
      </c>
      <c r="AJ60" s="3">
        <v>44391</v>
      </c>
      <c r="AK60" s="3">
        <v>20710</v>
      </c>
      <c r="AL60" s="3"/>
    </row>
    <row r="61" spans="1:38" ht="42.95" customHeight="1">
      <c r="A61" s="37"/>
      <c r="B61" s="37"/>
      <c r="C61" s="4" t="s">
        <v>112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  <c r="V61" s="3" t="s">
        <v>7</v>
      </c>
      <c r="W61" s="3" t="s">
        <v>7</v>
      </c>
      <c r="X61" s="3">
        <v>21640</v>
      </c>
      <c r="Y61" s="3">
        <v>25491</v>
      </c>
      <c r="Z61" s="3">
        <v>19371</v>
      </c>
      <c r="AA61" s="3">
        <v>28080</v>
      </c>
      <c r="AB61" s="3">
        <v>34705</v>
      </c>
      <c r="AC61" s="3">
        <v>30165</v>
      </c>
      <c r="AD61" s="3">
        <v>16053</v>
      </c>
      <c r="AE61" s="3">
        <v>14433</v>
      </c>
      <c r="AF61" s="3">
        <v>9309</v>
      </c>
      <c r="AG61" s="3">
        <v>13275</v>
      </c>
      <c r="AH61" s="3">
        <v>13254</v>
      </c>
      <c r="AI61" s="3">
        <v>12439</v>
      </c>
      <c r="AJ61" s="3">
        <v>17793</v>
      </c>
      <c r="AK61" s="3">
        <v>12949</v>
      </c>
      <c r="AL61" s="3"/>
    </row>
    <row r="62" spans="1:38" ht="18" customHeight="1">
      <c r="A62" s="37"/>
      <c r="B62" s="37"/>
      <c r="C62" s="4" t="s">
        <v>111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>
        <v>37885</v>
      </c>
      <c r="O62" s="3">
        <v>38356</v>
      </c>
      <c r="P62" s="3">
        <v>35936</v>
      </c>
      <c r="Q62" s="3">
        <v>27469</v>
      </c>
      <c r="R62" s="3">
        <v>27291</v>
      </c>
      <c r="S62" s="3">
        <v>29491</v>
      </c>
      <c r="T62" s="3">
        <v>27127</v>
      </c>
      <c r="U62" s="3">
        <v>24741</v>
      </c>
      <c r="V62" s="3">
        <v>22932</v>
      </c>
      <c r="W62" s="3">
        <v>22311</v>
      </c>
      <c r="X62" s="3">
        <v>23485</v>
      </c>
      <c r="Y62" s="3">
        <v>23962</v>
      </c>
      <c r="Z62" s="3">
        <v>26001</v>
      </c>
      <c r="AA62" s="3">
        <v>26657</v>
      </c>
      <c r="AB62" s="3">
        <v>26414</v>
      </c>
      <c r="AC62" s="3">
        <v>25343</v>
      </c>
      <c r="AD62" s="3">
        <v>24484</v>
      </c>
      <c r="AE62" s="3">
        <v>25981</v>
      </c>
      <c r="AF62" s="3">
        <v>26492</v>
      </c>
      <c r="AG62" s="3">
        <v>25967</v>
      </c>
      <c r="AH62" s="3">
        <v>26898</v>
      </c>
      <c r="AI62" s="3">
        <v>26006</v>
      </c>
      <c r="AJ62" s="3">
        <v>25591</v>
      </c>
      <c r="AK62" s="3">
        <v>26495</v>
      </c>
      <c r="AL62" s="3"/>
    </row>
    <row r="63" spans="1:38" ht="18" customHeight="1">
      <c r="A63" s="37"/>
      <c r="B63" s="37"/>
      <c r="C63" s="4" t="s">
        <v>110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/>
      <c r="O63" s="3"/>
      <c r="P63" s="3"/>
      <c r="Q63" s="3">
        <v>19257</v>
      </c>
      <c r="R63" s="3">
        <v>19297</v>
      </c>
      <c r="S63" s="3">
        <v>20786</v>
      </c>
      <c r="T63" s="3">
        <v>14856</v>
      </c>
      <c r="U63" s="3">
        <v>13312</v>
      </c>
      <c r="V63" s="3">
        <v>11655</v>
      </c>
      <c r="W63" s="3">
        <v>11553</v>
      </c>
      <c r="X63" s="3">
        <v>12121</v>
      </c>
      <c r="Y63" s="3">
        <v>12668</v>
      </c>
      <c r="Z63" s="3">
        <v>14389</v>
      </c>
      <c r="AA63" s="3">
        <v>14219</v>
      </c>
      <c r="AB63" s="3">
        <v>13826</v>
      </c>
      <c r="AC63" s="3">
        <v>13242</v>
      </c>
      <c r="AD63" s="3">
        <v>12253</v>
      </c>
      <c r="AE63" s="3">
        <v>12374</v>
      </c>
      <c r="AF63" s="3">
        <v>12687</v>
      </c>
      <c r="AG63" s="3">
        <v>12535</v>
      </c>
      <c r="AH63" s="3">
        <v>12855</v>
      </c>
      <c r="AI63" s="3">
        <v>12525</v>
      </c>
      <c r="AJ63" s="3">
        <v>12229</v>
      </c>
      <c r="AK63" s="3">
        <v>12315</v>
      </c>
      <c r="AL63" s="3"/>
    </row>
    <row r="64" spans="1:38" ht="18" customHeight="1">
      <c r="A64" s="37"/>
      <c r="B64" s="37"/>
      <c r="C64" s="4" t="s">
        <v>109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/>
      <c r="O64" s="3"/>
      <c r="P64" s="3"/>
      <c r="Q64" s="3">
        <v>4259</v>
      </c>
      <c r="R64" s="3">
        <v>4147</v>
      </c>
      <c r="S64" s="3">
        <v>4764</v>
      </c>
      <c r="T64" s="3">
        <v>4769</v>
      </c>
      <c r="U64" s="3">
        <v>4402</v>
      </c>
      <c r="V64" s="3">
        <v>4698</v>
      </c>
      <c r="W64" s="3">
        <v>4446</v>
      </c>
      <c r="X64" s="3">
        <v>4201</v>
      </c>
      <c r="Y64" s="3">
        <v>3953</v>
      </c>
      <c r="Z64" s="3">
        <v>3767</v>
      </c>
      <c r="AA64" s="3">
        <v>4035</v>
      </c>
      <c r="AB64" s="3">
        <v>3987</v>
      </c>
      <c r="AC64" s="3">
        <v>3796</v>
      </c>
      <c r="AD64" s="3">
        <v>3763</v>
      </c>
      <c r="AE64" s="3">
        <v>4321</v>
      </c>
      <c r="AF64" s="3">
        <v>4272</v>
      </c>
      <c r="AG64" s="3">
        <v>4182</v>
      </c>
      <c r="AH64" s="3">
        <v>4214</v>
      </c>
      <c r="AI64" s="3">
        <v>3984</v>
      </c>
      <c r="AJ64" s="3">
        <v>3870</v>
      </c>
      <c r="AK64" s="3">
        <v>3958</v>
      </c>
      <c r="AL64" s="3"/>
    </row>
    <row r="65" spans="1:38" ht="18" customHeight="1">
      <c r="A65" s="37"/>
      <c r="B65" s="37"/>
      <c r="C65" s="4" t="s">
        <v>108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36608</v>
      </c>
      <c r="Y65" s="3">
        <v>37736</v>
      </c>
      <c r="Z65" s="3">
        <v>32174</v>
      </c>
      <c r="AA65" s="3">
        <v>28747</v>
      </c>
      <c r="AB65" s="3">
        <v>27224</v>
      </c>
      <c r="AC65" s="3">
        <v>23505</v>
      </c>
      <c r="AD65" s="3">
        <v>22108</v>
      </c>
      <c r="AE65" s="3">
        <v>19348</v>
      </c>
      <c r="AF65" s="3">
        <v>19163</v>
      </c>
      <c r="AG65" s="3">
        <v>18658</v>
      </c>
      <c r="AH65" s="3">
        <v>19301</v>
      </c>
      <c r="AI65" s="3">
        <v>15762</v>
      </c>
      <c r="AJ65" s="3">
        <v>15618</v>
      </c>
      <c r="AK65" s="3">
        <v>15899</v>
      </c>
      <c r="AL65" s="3">
        <v>14600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7EF4-6AC6-447D-8BD5-3A5335400581}">
  <dimension ref="A1:CN133"/>
  <sheetViews>
    <sheetView workbookViewId="0">
      <pane xSplit="4" ySplit="4" topLeftCell="E115" activePane="bottomRight" state="frozen"/>
      <selection pane="topRight" activeCell="E1" sqref="E1"/>
      <selection pane="bottomLeft" activeCell="A2" sqref="A2"/>
      <selection pane="bottomRight" activeCell="AM132" sqref="AM132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216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214</v>
      </c>
      <c r="B8" t="s">
        <v>180</v>
      </c>
      <c r="F8">
        <f t="shared" ref="F8:X8" si="0">F15*$D13</f>
        <v>469414.1111000934</v>
      </c>
      <c r="G8">
        <f t="shared" si="0"/>
        <v>464558.77275607089</v>
      </c>
      <c r="H8">
        <f t="shared" si="0"/>
        <v>411635.58480622584</v>
      </c>
      <c r="I8">
        <f t="shared" si="0"/>
        <v>369005.71414570848</v>
      </c>
      <c r="J8">
        <f t="shared" si="0"/>
        <v>342010.03295294353</v>
      </c>
      <c r="K8">
        <f t="shared" si="0"/>
        <v>350264.10813778173</v>
      </c>
      <c r="L8">
        <f t="shared" si="0"/>
        <v>324239.49461382121</v>
      </c>
      <c r="M8">
        <f t="shared" si="0"/>
        <v>297826.4540223389</v>
      </c>
      <c r="N8">
        <f t="shared" si="0"/>
        <v>256847.3983987892</v>
      </c>
      <c r="O8">
        <f t="shared" si="0"/>
        <v>223569.88045652793</v>
      </c>
      <c r="P8">
        <f t="shared" si="0"/>
        <v>186444.99241046322</v>
      </c>
      <c r="Q8">
        <f t="shared" si="0"/>
        <v>181630.43890853054</v>
      </c>
      <c r="R8">
        <f t="shared" si="0"/>
        <v>191222.64534098137</v>
      </c>
      <c r="S8">
        <f t="shared" si="0"/>
        <v>230685.86433352728</v>
      </c>
      <c r="T8">
        <f t="shared" si="0"/>
        <v>404082.62047826452</v>
      </c>
      <c r="U8">
        <f t="shared" si="0"/>
        <v>422041.54594513483</v>
      </c>
      <c r="V8">
        <f t="shared" si="0"/>
        <v>357414.07938318921</v>
      </c>
      <c r="W8">
        <f t="shared" si="0"/>
        <v>349452.29556666117</v>
      </c>
      <c r="X8">
        <f t="shared" si="0"/>
        <v>471563.08385115775</v>
      </c>
      <c r="Y8">
        <f>'ST LT Harvested area'!X53</f>
        <v>534955</v>
      </c>
      <c r="Z8">
        <f>'ST LT Harvested area'!Y53</f>
        <v>561728</v>
      </c>
      <c r="AA8">
        <f>'ST LT Harvested area'!Z53</f>
        <v>563328</v>
      </c>
      <c r="AB8">
        <f>'ST LT Harvested area'!AA53</f>
        <v>561205</v>
      </c>
      <c r="AC8">
        <f>'ST LT Harvested area'!AB53</f>
        <v>529141</v>
      </c>
      <c r="AD8">
        <f>'ST LT Harvested area'!AC53</f>
        <v>310777</v>
      </c>
      <c r="AE8">
        <f>'ST LT Harvested area'!AD53</f>
        <v>225972</v>
      </c>
      <c r="AF8">
        <f>'ST LT Harvested area'!AE53</f>
        <v>193754</v>
      </c>
      <c r="AG8">
        <f>'ST LT Harvested area'!AF53</f>
        <v>198333</v>
      </c>
      <c r="AH8">
        <f>'ST LT Harvested area'!AG53</f>
        <v>247141</v>
      </c>
      <c r="AI8">
        <f>'ST LT Harvested area'!AH53</f>
        <v>246715</v>
      </c>
      <c r="AJ8">
        <f>'ST LT Harvested area'!AI53</f>
        <v>218704</v>
      </c>
      <c r="AK8">
        <f>'ST LT Harvested area'!AJ53</f>
        <v>208182</v>
      </c>
      <c r="AL8">
        <f>'ST LT Harvested area'!AK53</f>
        <v>208662</v>
      </c>
      <c r="AM8">
        <f>'ST LT Harvested area'!AL53</f>
        <v>220807</v>
      </c>
    </row>
    <row r="9" spans="1:92">
      <c r="A9" s="1" t="s">
        <v>214</v>
      </c>
      <c r="B9" t="s">
        <v>180</v>
      </c>
      <c r="F9">
        <f t="shared" ref="F9:X9" si="1">F16*$D13</f>
        <v>469414.1111000934</v>
      </c>
      <c r="G9">
        <f t="shared" si="1"/>
        <v>464558.77275607089</v>
      </c>
      <c r="H9">
        <f t="shared" si="1"/>
        <v>411635.58480622584</v>
      </c>
      <c r="I9">
        <f t="shared" si="1"/>
        <v>369005.71414570848</v>
      </c>
      <c r="J9">
        <f t="shared" si="1"/>
        <v>342010.03295294353</v>
      </c>
      <c r="K9">
        <f t="shared" si="1"/>
        <v>350264.10813778173</v>
      </c>
      <c r="L9">
        <f t="shared" si="1"/>
        <v>324239.49461382121</v>
      </c>
      <c r="M9">
        <f t="shared" si="1"/>
        <v>297826.4540223389</v>
      </c>
      <c r="N9">
        <f t="shared" si="1"/>
        <v>256847.3983987892</v>
      </c>
      <c r="O9">
        <f t="shared" si="1"/>
        <v>223569.88045652793</v>
      </c>
      <c r="P9">
        <f t="shared" si="1"/>
        <v>186444.99241046322</v>
      </c>
      <c r="Q9">
        <f t="shared" si="1"/>
        <v>181630.43890853054</v>
      </c>
      <c r="R9">
        <f t="shared" si="1"/>
        <v>191222.64534098137</v>
      </c>
      <c r="S9">
        <f t="shared" si="1"/>
        <v>230685.86433352728</v>
      </c>
      <c r="T9">
        <f t="shared" si="1"/>
        <v>404082.62047826452</v>
      </c>
      <c r="U9">
        <f t="shared" si="1"/>
        <v>422041.54594513483</v>
      </c>
      <c r="V9">
        <f t="shared" si="1"/>
        <v>357414.07938318921</v>
      </c>
      <c r="W9">
        <f t="shared" si="1"/>
        <v>349452.29556666117</v>
      </c>
      <c r="X9">
        <f t="shared" si="1"/>
        <v>471563.08385115775</v>
      </c>
      <c r="Y9">
        <f>'ST LT Harvested area'!X53</f>
        <v>534955</v>
      </c>
      <c r="Z9">
        <f>'ST LT Harvested area'!Y53</f>
        <v>561728</v>
      </c>
      <c r="AA9">
        <f>'ST LT Harvested area'!Z53</f>
        <v>563328</v>
      </c>
      <c r="AB9">
        <f>'ST LT Harvested area'!AA53</f>
        <v>561205</v>
      </c>
      <c r="AC9">
        <f>'ST LT Harvested area'!AB53</f>
        <v>529141</v>
      </c>
      <c r="AD9">
        <f>'ST LT Harvested area'!AC53</f>
        <v>310777</v>
      </c>
      <c r="AE9">
        <f>'ST LT Harvested area'!AD53</f>
        <v>225972</v>
      </c>
      <c r="AF9">
        <f>'ST LT Harvested area'!AE53</f>
        <v>193754</v>
      </c>
      <c r="AG9">
        <f>'ST LT Harvested area'!AF53</f>
        <v>198333</v>
      </c>
      <c r="AH9">
        <f>'ST LT Harvested area'!AG53</f>
        <v>247141</v>
      </c>
      <c r="AI9">
        <f>'ST LT Harvested area'!AH53</f>
        <v>246715</v>
      </c>
      <c r="AJ9">
        <f>'ST LT Harvested area'!AI53</f>
        <v>218704</v>
      </c>
      <c r="AK9">
        <f>'ST LT Harvested area'!AJ53</f>
        <v>208182</v>
      </c>
      <c r="AL9">
        <f>'ST LT Harvested area'!AK53</f>
        <v>208662</v>
      </c>
      <c r="AM9">
        <f>'ST LT Harvested area'!AL53</f>
        <v>220807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>Y8/Y15</f>
        <v>0.98367332678721819</v>
      </c>
      <c r="Z12">
        <f t="shared" ref="Z12:AK12" si="4">Z8/Z15</f>
        <v>0.99946977541964255</v>
      </c>
      <c r="AA12">
        <f t="shared" si="4"/>
        <v>0.97287047287133632</v>
      </c>
      <c r="AB12">
        <f t="shared" si="4"/>
        <v>0.99987172109315003</v>
      </c>
      <c r="AC12">
        <f t="shared" si="4"/>
        <v>0.973406770088871</v>
      </c>
      <c r="AD12">
        <f t="shared" si="4"/>
        <v>0.99934079785968322</v>
      </c>
      <c r="AE12">
        <f t="shared" si="4"/>
        <v>0.99408752573510006</v>
      </c>
      <c r="AF12">
        <f t="shared" si="4"/>
        <v>0.97505422447675272</v>
      </c>
      <c r="AG12">
        <f t="shared" si="4"/>
        <v>0.96824792395905035</v>
      </c>
      <c r="AH12">
        <f t="shared" si="4"/>
        <v>0.95593599269725726</v>
      </c>
      <c r="AI12">
        <f t="shared" si="4"/>
        <v>0.98143072522803854</v>
      </c>
      <c r="AJ12">
        <f t="shared" si="4"/>
        <v>0.91416533257537447</v>
      </c>
      <c r="AK12">
        <f t="shared" si="4"/>
        <v>0.93631432657797442</v>
      </c>
      <c r="AL12">
        <f>AL8/AL15</f>
        <v>0.94556247875835508</v>
      </c>
      <c r="AM12">
        <f>AM8/AM15</f>
        <v>0.95627601200504109</v>
      </c>
    </row>
    <row r="13" spans="1:92">
      <c r="A13" t="s">
        <v>183</v>
      </c>
      <c r="D13">
        <f>GEOMEAN(Y12:AL12)</f>
        <v>0.97106766880449602</v>
      </c>
    </row>
    <row r="15" spans="1:92">
      <c r="A15" s="1" t="s">
        <v>214</v>
      </c>
      <c r="B15" t="s">
        <v>181</v>
      </c>
      <c r="F15">
        <f>'LT ST sown area'!E53</f>
        <v>483400</v>
      </c>
      <c r="G15">
        <f>'LT ST sown area'!F53</f>
        <v>478400</v>
      </c>
      <c r="H15">
        <f>'LT ST sown area'!G53</f>
        <v>423900</v>
      </c>
      <c r="I15">
        <f>'LT ST sown area'!H53</f>
        <v>380000</v>
      </c>
      <c r="J15">
        <f>'LT ST sown area'!I53</f>
        <v>352200</v>
      </c>
      <c r="K15">
        <f>'LT ST sown area'!J53</f>
        <v>360700</v>
      </c>
      <c r="L15">
        <f>'LT ST sown area'!K53</f>
        <v>333900</v>
      </c>
      <c r="M15">
        <f>'LT ST sown area'!L53</f>
        <v>306700</v>
      </c>
      <c r="N15">
        <f>'LT ST sown area'!M53</f>
        <v>264500</v>
      </c>
      <c r="O15">
        <f>'LT ST sown area'!N53</f>
        <v>230231</v>
      </c>
      <c r="P15">
        <f>'LT ST sown area'!O53</f>
        <v>192000</v>
      </c>
      <c r="Q15">
        <f>'LT ST sown area'!P53</f>
        <v>187042</v>
      </c>
      <c r="R15">
        <f>'LT ST sown area'!Q53</f>
        <v>196920</v>
      </c>
      <c r="S15">
        <f>'LT ST sown area'!R53</f>
        <v>237559</v>
      </c>
      <c r="T15">
        <f>'LT ST sown area'!S53</f>
        <v>416122</v>
      </c>
      <c r="U15">
        <f>'LT ST sown area'!T53</f>
        <v>434616</v>
      </c>
      <c r="V15">
        <f>'LT ST sown area'!U53</f>
        <v>368063</v>
      </c>
      <c r="W15">
        <f>'LT ST sown area'!V53</f>
        <v>359864</v>
      </c>
      <c r="X15">
        <f>'LT ST sown area'!W53</f>
        <v>485613</v>
      </c>
      <c r="Y15">
        <f>'LT ST sown area'!X53</f>
        <v>543834</v>
      </c>
      <c r="Z15">
        <f>'LT ST sown area'!Y53</f>
        <v>562026</v>
      </c>
      <c r="AA15">
        <f>'LT ST sown area'!Z53</f>
        <v>579037</v>
      </c>
      <c r="AB15">
        <f>'LT ST sown area'!AA53</f>
        <v>561277</v>
      </c>
      <c r="AC15">
        <f>'LT ST sown area'!AB53</f>
        <v>543597</v>
      </c>
      <c r="AD15">
        <f>'LT ST sown area'!AC53</f>
        <v>310982</v>
      </c>
      <c r="AE15">
        <f>'LT ST sown area'!AD53</f>
        <v>227316</v>
      </c>
      <c r="AF15">
        <f>'LT ST sown area'!AE53</f>
        <v>198711</v>
      </c>
      <c r="AG15">
        <f>'LT ST sown area'!AF53</f>
        <v>204837</v>
      </c>
      <c r="AH15">
        <f>'LT ST sown area'!AG53</f>
        <v>258533</v>
      </c>
      <c r="AI15">
        <f>'LT ST sown area'!AH53</f>
        <v>251383</v>
      </c>
      <c r="AJ15">
        <f>'LT ST sown area'!AI53</f>
        <v>239239</v>
      </c>
      <c r="AK15">
        <f>'LT ST sown area'!AJ53</f>
        <v>222342</v>
      </c>
      <c r="AL15">
        <f>'LT ST sown area'!AK53</f>
        <v>220675</v>
      </c>
      <c r="AM15">
        <f>'LT ST sown area'!AL53</f>
        <v>230903</v>
      </c>
    </row>
    <row r="16" spans="1:92">
      <c r="A16" s="1" t="s">
        <v>214</v>
      </c>
      <c r="B16" t="s">
        <v>181</v>
      </c>
      <c r="F16">
        <f>'LT ST sown area'!E53</f>
        <v>483400</v>
      </c>
      <c r="G16">
        <f>'LT ST sown area'!F53</f>
        <v>478400</v>
      </c>
      <c r="H16">
        <f>'LT ST sown area'!G53</f>
        <v>423900</v>
      </c>
      <c r="I16">
        <f>'LT ST sown area'!H53</f>
        <v>380000</v>
      </c>
      <c r="J16">
        <f>'LT ST sown area'!I53</f>
        <v>352200</v>
      </c>
      <c r="K16">
        <f>'LT ST sown area'!J53</f>
        <v>360700</v>
      </c>
      <c r="L16">
        <f>'LT ST sown area'!K53</f>
        <v>333900</v>
      </c>
      <c r="M16">
        <f>'LT ST sown area'!L53</f>
        <v>306700</v>
      </c>
      <c r="N16">
        <f>'LT ST sown area'!M53</f>
        <v>264500</v>
      </c>
      <c r="O16">
        <f>'LT ST sown area'!N53</f>
        <v>230231</v>
      </c>
      <c r="P16">
        <f>'LT ST sown area'!O53</f>
        <v>192000</v>
      </c>
      <c r="Q16">
        <f>'LT ST sown area'!P53</f>
        <v>187042</v>
      </c>
      <c r="R16">
        <f>'LT ST sown area'!Q53</f>
        <v>196920</v>
      </c>
      <c r="S16">
        <f>'LT ST sown area'!R53</f>
        <v>237559</v>
      </c>
      <c r="T16">
        <f>'LT ST sown area'!S53</f>
        <v>416122</v>
      </c>
      <c r="U16">
        <f>'LT ST sown area'!T53</f>
        <v>434616</v>
      </c>
      <c r="V16">
        <f>'LT ST sown area'!U53</f>
        <v>368063</v>
      </c>
      <c r="W16">
        <f>'LT ST sown area'!V53</f>
        <v>359864</v>
      </c>
      <c r="X16">
        <f>'LT ST sown area'!W53</f>
        <v>485613</v>
      </c>
      <c r="Y16">
        <f>'LT ST sown area'!X53</f>
        <v>543834</v>
      </c>
      <c r="Z16">
        <f>'LT ST sown area'!Y53</f>
        <v>562026</v>
      </c>
      <c r="AA16">
        <f>'LT ST sown area'!Z53</f>
        <v>579037</v>
      </c>
      <c r="AB16">
        <f>'LT ST sown area'!AA53</f>
        <v>561277</v>
      </c>
      <c r="AC16">
        <f>'LT ST sown area'!AB53</f>
        <v>543597</v>
      </c>
      <c r="AD16">
        <f>'LT ST sown area'!AC53</f>
        <v>310982</v>
      </c>
      <c r="AE16">
        <f>'LT ST sown area'!AD53</f>
        <v>227316</v>
      </c>
      <c r="AF16">
        <f>'LT ST sown area'!AE53</f>
        <v>198711</v>
      </c>
      <c r="AG16">
        <f>'LT ST sown area'!AF53</f>
        <v>204837</v>
      </c>
      <c r="AH16">
        <f>'LT ST sown area'!AG53</f>
        <v>258533</v>
      </c>
      <c r="AI16">
        <f>'LT ST sown area'!AH53</f>
        <v>251383</v>
      </c>
      <c r="AJ16">
        <f>'LT ST sown area'!AI53</f>
        <v>239239</v>
      </c>
      <c r="AK16">
        <f>'LT ST sown area'!AJ53</f>
        <v>222342</v>
      </c>
      <c r="AL16">
        <f>'LT ST sown area'!AK53</f>
        <v>220675</v>
      </c>
      <c r="AM16">
        <f>'LT ST sown area'!AL53</f>
        <v>230903</v>
      </c>
    </row>
    <row r="17" spans="1:39">
      <c r="A17" t="b">
        <f>A15=A16</f>
        <v>1</v>
      </c>
      <c r="B17" t="b">
        <f t="shared" ref="B17:AL17" si="5">B15=B16</f>
        <v>1</v>
      </c>
      <c r="C17" t="b">
        <f t="shared" si="5"/>
        <v>1</v>
      </c>
      <c r="D17" t="b">
        <f t="shared" si="5"/>
        <v>1</v>
      </c>
      <c r="E17" t="b">
        <f t="shared" si="5"/>
        <v>1</v>
      </c>
      <c r="F17" t="b">
        <f t="shared" si="5"/>
        <v>1</v>
      </c>
      <c r="G17" t="b">
        <f t="shared" si="5"/>
        <v>1</v>
      </c>
      <c r="H17" t="b">
        <f t="shared" si="5"/>
        <v>1</v>
      </c>
      <c r="I17" t="b">
        <f t="shared" si="5"/>
        <v>1</v>
      </c>
      <c r="J17" t="b">
        <f t="shared" si="5"/>
        <v>1</v>
      </c>
      <c r="K17" t="b">
        <f t="shared" si="5"/>
        <v>1</v>
      </c>
      <c r="L17" t="b">
        <f t="shared" si="5"/>
        <v>1</v>
      </c>
      <c r="M17" t="b">
        <f t="shared" si="5"/>
        <v>1</v>
      </c>
      <c r="N17" t="b">
        <f t="shared" si="5"/>
        <v>1</v>
      </c>
      <c r="O17" t="b">
        <f t="shared" si="5"/>
        <v>1</v>
      </c>
      <c r="P17" t="b">
        <f t="shared" si="5"/>
        <v>1</v>
      </c>
      <c r="Q17" t="b">
        <f t="shared" si="5"/>
        <v>1</v>
      </c>
      <c r="R17" t="b">
        <f t="shared" si="5"/>
        <v>1</v>
      </c>
      <c r="S17" t="b">
        <f t="shared" si="5"/>
        <v>1</v>
      </c>
      <c r="T17" t="b">
        <f t="shared" si="5"/>
        <v>1</v>
      </c>
      <c r="U17" t="b">
        <f t="shared" si="5"/>
        <v>1</v>
      </c>
      <c r="V17" t="b">
        <f t="shared" si="5"/>
        <v>1</v>
      </c>
      <c r="W17" t="b">
        <f t="shared" si="5"/>
        <v>1</v>
      </c>
      <c r="X17" t="b">
        <f t="shared" si="5"/>
        <v>1</v>
      </c>
      <c r="Y17" t="b">
        <f t="shared" si="5"/>
        <v>1</v>
      </c>
      <c r="Z17" t="b">
        <f t="shared" si="5"/>
        <v>1</v>
      </c>
      <c r="AA17" t="b">
        <f t="shared" si="5"/>
        <v>1</v>
      </c>
      <c r="AB17" t="b">
        <f t="shared" si="5"/>
        <v>1</v>
      </c>
      <c r="AC17" t="b">
        <f t="shared" si="5"/>
        <v>1</v>
      </c>
      <c r="AD17" t="b">
        <f t="shared" si="5"/>
        <v>1</v>
      </c>
      <c r="AE17" t="b">
        <f t="shared" si="5"/>
        <v>1</v>
      </c>
      <c r="AF17" t="b">
        <f t="shared" si="5"/>
        <v>1</v>
      </c>
      <c r="AG17" t="b">
        <f t="shared" si="5"/>
        <v>1</v>
      </c>
      <c r="AH17" t="b">
        <f t="shared" si="5"/>
        <v>1</v>
      </c>
      <c r="AI17" t="b">
        <f t="shared" si="5"/>
        <v>1</v>
      </c>
      <c r="AJ17" t="b">
        <f t="shared" si="5"/>
        <v>1</v>
      </c>
      <c r="AK17" t="b">
        <f t="shared" si="5"/>
        <v>1</v>
      </c>
      <c r="AL17" t="b">
        <f t="shared" si="5"/>
        <v>1</v>
      </c>
      <c r="AM17" t="b">
        <f t="shared" ref="AM17" si="6">AM15=AM16</f>
        <v>1</v>
      </c>
    </row>
    <row r="18" spans="1:39">
      <c r="A18" t="s">
        <v>184</v>
      </c>
    </row>
    <row r="21" spans="1:39">
      <c r="A21" s="1" t="s">
        <v>214</v>
      </c>
      <c r="B21" t="s">
        <v>192</v>
      </c>
      <c r="E21">
        <f>'LT ST harvest'!D54+'LT ST harvest'!D55</f>
        <v>0</v>
      </c>
      <c r="F21">
        <f>'LT ST harvest'!E54+'LT ST harvest'!E55</f>
        <v>0</v>
      </c>
      <c r="G21">
        <f>'LT ST harvest'!F54+'LT ST harvest'!F55</f>
        <v>0</v>
      </c>
      <c r="H21">
        <f>'LT ST harvest'!G54+'LT ST harvest'!G55</f>
        <v>505500</v>
      </c>
      <c r="I21">
        <f>'LT ST harvest'!H54+'LT ST harvest'!H55</f>
        <v>567200</v>
      </c>
      <c r="J21">
        <f>'LT ST harvest'!I54+'LT ST harvest'!I55</f>
        <v>616300</v>
      </c>
      <c r="K21">
        <f>'LT ST harvest'!J54+'LT ST harvest'!J55</f>
        <v>554700</v>
      </c>
      <c r="L21">
        <f>'LT ST harvest'!K54+'LT ST harvest'!K55</f>
        <v>564500</v>
      </c>
      <c r="M21">
        <f>'LT ST harvest'!L54+'LT ST harvest'!L55</f>
        <v>603700</v>
      </c>
      <c r="N21">
        <f>'LT ST harvest'!M54+'LT ST harvest'!M55</f>
        <v>418400</v>
      </c>
      <c r="O21">
        <f>'LT ST harvest'!N54+'LT ST harvest'!N55</f>
        <v>240097</v>
      </c>
      <c r="P21">
        <f>'LT ST harvest'!O54+'LT ST harvest'!O55</f>
        <v>315841</v>
      </c>
      <c r="Q21">
        <f>'LT ST harvest'!P54+'LT ST harvest'!P55</f>
        <v>245619</v>
      </c>
      <c r="R21">
        <f>'LT ST harvest'!Q54+'LT ST harvest'!Q55</f>
        <v>1214884</v>
      </c>
      <c r="S21">
        <f>'LT ST harvest'!R54+'LT ST harvest'!R55</f>
        <v>1212011</v>
      </c>
      <c r="T21">
        <f>'LT ST harvest'!S54+'LT ST harvest'!S55</f>
        <v>1614389</v>
      </c>
      <c r="U21">
        <f>'LT ST harvest'!T54+'LT ST harvest'!T55</f>
        <v>1388967</v>
      </c>
      <c r="V21">
        <f>'LT ST harvest'!U54+'LT ST harvest'!U55</f>
        <v>1988884</v>
      </c>
      <c r="W21">
        <f>'LT ST harvest'!V54+'LT ST harvest'!V55</f>
        <v>1801970</v>
      </c>
      <c r="X21">
        <f>'LT ST harvest'!W54+'LT ST harvest'!W55</f>
        <v>2647956</v>
      </c>
      <c r="Y21">
        <f>'LT ST harvest'!X54+'LT ST harvest'!X55</f>
        <v>2788743</v>
      </c>
      <c r="Z21">
        <f>'LT ST harvest'!Y54+'LT ST harvest'!Y55</f>
        <v>2925812</v>
      </c>
      <c r="AA21">
        <f>'LT ST harvest'!Z54+'LT ST harvest'!Z55</f>
        <v>3096721</v>
      </c>
      <c r="AB21">
        <f>'LT ST harvest'!AA54+'LT ST harvest'!AA55</f>
        <v>2631076</v>
      </c>
      <c r="AC21">
        <f>'LT ST harvest'!AB54+'LT ST harvest'!AB55</f>
        <v>2637098</v>
      </c>
      <c r="AD21">
        <f>'LT ST harvest'!AC54+'LT ST harvest'!AC55</f>
        <v>1888173</v>
      </c>
      <c r="AE21">
        <f>'LT ST harvest'!AD54+'LT ST harvest'!AD55</f>
        <v>1646353</v>
      </c>
      <c r="AF21">
        <f>'LT ST harvest'!AE54+'LT ST harvest'!AE55</f>
        <v>1286075</v>
      </c>
      <c r="AG21">
        <f>'LT ST harvest'!AF54+'LT ST harvest'!AF55</f>
        <v>1340583</v>
      </c>
      <c r="AH21">
        <f>'LT ST harvest'!AG54+'LT ST harvest'!AG55</f>
        <v>1570013</v>
      </c>
      <c r="AI21">
        <f>'LT ST harvest'!AH54+'LT ST harvest'!AH55</f>
        <v>1519547</v>
      </c>
      <c r="AJ21">
        <f>'LT ST harvest'!AI54+'LT ST harvest'!AI55</f>
        <v>1417661</v>
      </c>
      <c r="AK21">
        <f>'LT ST harvest'!AJ54+'LT ST harvest'!AJ55</f>
        <v>1746195</v>
      </c>
      <c r="AL21">
        <f>'LT ST harvest'!AK54+'LT ST harvest'!AK55</f>
        <v>1124927</v>
      </c>
      <c r="AM21">
        <f>'LT ST harvest'!AL54+'LT ST harvest'!AL55</f>
        <v>1592048</v>
      </c>
    </row>
    <row r="22" spans="1:39">
      <c r="A22" s="1" t="s">
        <v>214</v>
      </c>
      <c r="B22" t="s">
        <v>192</v>
      </c>
      <c r="E22">
        <f>'LT ST harvest'!D54+'LT ST harvest'!D55</f>
        <v>0</v>
      </c>
      <c r="F22">
        <f>'LT ST harvest'!E54+'LT ST harvest'!E55</f>
        <v>0</v>
      </c>
      <c r="G22">
        <f>'LT ST harvest'!F54+'LT ST harvest'!F55</f>
        <v>0</v>
      </c>
      <c r="H22">
        <f>'LT ST harvest'!G54+'LT ST harvest'!G55</f>
        <v>505500</v>
      </c>
      <c r="I22">
        <f>'LT ST harvest'!H54+'LT ST harvest'!H55</f>
        <v>567200</v>
      </c>
      <c r="J22">
        <f>'LT ST harvest'!I54+'LT ST harvest'!I55</f>
        <v>616300</v>
      </c>
      <c r="K22">
        <f>'LT ST harvest'!J54+'LT ST harvest'!J55</f>
        <v>554700</v>
      </c>
      <c r="L22">
        <f>'LT ST harvest'!K54+'LT ST harvest'!K55</f>
        <v>564500</v>
      </c>
      <c r="M22">
        <f>'LT ST harvest'!L54+'LT ST harvest'!L55</f>
        <v>603700</v>
      </c>
      <c r="N22">
        <f>'LT ST harvest'!M54+'LT ST harvest'!M55</f>
        <v>418400</v>
      </c>
      <c r="O22">
        <f>'LT ST harvest'!N54+'LT ST harvest'!N55</f>
        <v>240097</v>
      </c>
      <c r="P22">
        <f>'LT ST harvest'!O54+'LT ST harvest'!O55</f>
        <v>315841</v>
      </c>
      <c r="Q22">
        <f>'LT ST harvest'!P54+'LT ST harvest'!P55</f>
        <v>245619</v>
      </c>
      <c r="R22">
        <f>'LT ST harvest'!Q54+'LT ST harvest'!Q55</f>
        <v>1214884</v>
      </c>
      <c r="S22">
        <f>'LT ST harvest'!R54+'LT ST harvest'!R55</f>
        <v>1212011</v>
      </c>
      <c r="T22">
        <f>'LT ST harvest'!S54+'LT ST harvest'!S55</f>
        <v>1614389</v>
      </c>
      <c r="U22">
        <f>'LT ST harvest'!T54+'LT ST harvest'!T55</f>
        <v>1388967</v>
      </c>
      <c r="V22">
        <f>'LT ST harvest'!U54+'LT ST harvest'!U55</f>
        <v>1988884</v>
      </c>
      <c r="W22">
        <f>'LT ST harvest'!V54+'LT ST harvest'!V55</f>
        <v>1801970</v>
      </c>
      <c r="X22">
        <f>'LT ST harvest'!W54+'LT ST harvest'!W55</f>
        <v>2647956</v>
      </c>
      <c r="Y22">
        <f>'LT ST harvest'!X54+'LT ST harvest'!X55</f>
        <v>2788743</v>
      </c>
      <c r="Z22">
        <f>'LT ST harvest'!Y54+'LT ST harvest'!Y55</f>
        <v>2925812</v>
      </c>
      <c r="AA22">
        <f>'LT ST harvest'!Z54+'LT ST harvest'!Z55</f>
        <v>3096721</v>
      </c>
      <c r="AB22">
        <f>'LT ST harvest'!AA54+'LT ST harvest'!AA55</f>
        <v>2631076</v>
      </c>
      <c r="AC22">
        <f>'LT ST harvest'!AB54+'LT ST harvest'!AB55</f>
        <v>2637098</v>
      </c>
      <c r="AD22">
        <f>'LT ST harvest'!AC54+'LT ST harvest'!AC55</f>
        <v>1888173</v>
      </c>
      <c r="AE22">
        <f>'LT ST harvest'!AD54+'LT ST harvest'!AD55</f>
        <v>1646353</v>
      </c>
      <c r="AF22">
        <f>'LT ST harvest'!AE54+'LT ST harvest'!AE55</f>
        <v>1286075</v>
      </c>
      <c r="AG22">
        <f>'LT ST harvest'!AF54+'LT ST harvest'!AF55</f>
        <v>1340583</v>
      </c>
      <c r="AH22">
        <f>'LT ST harvest'!AG54+'LT ST harvest'!AG55</f>
        <v>1570013</v>
      </c>
      <c r="AI22">
        <f>'LT ST harvest'!AH54+'LT ST harvest'!AH55</f>
        <v>1519547</v>
      </c>
      <c r="AJ22">
        <f>'LT ST harvest'!AI54+'LT ST harvest'!AI55</f>
        <v>1417661</v>
      </c>
      <c r="AK22">
        <f>'LT ST harvest'!AJ54+'LT ST harvest'!AJ55</f>
        <v>1746195</v>
      </c>
      <c r="AL22">
        <f>'LT ST harvest'!AK54+'LT ST harvest'!AK55</f>
        <v>1124927</v>
      </c>
      <c r="AM22">
        <f>'LT ST harvest'!AL54+'LT ST harvest'!AL55</f>
        <v>1592048</v>
      </c>
    </row>
    <row r="23" spans="1:39">
      <c r="A23" t="b">
        <f>A21=A22</f>
        <v>1</v>
      </c>
      <c r="B23" t="b">
        <f t="shared" ref="B23:AL23" si="7">B21=B22</f>
        <v>1</v>
      </c>
      <c r="C23" t="b">
        <f t="shared" si="7"/>
        <v>1</v>
      </c>
      <c r="D23" t="b">
        <f t="shared" si="7"/>
        <v>1</v>
      </c>
      <c r="E23" t="b">
        <f t="shared" si="7"/>
        <v>1</v>
      </c>
      <c r="F23" t="b">
        <f t="shared" si="7"/>
        <v>1</v>
      </c>
      <c r="G23" t="b">
        <f t="shared" si="7"/>
        <v>1</v>
      </c>
      <c r="H23" t="b">
        <f t="shared" si="7"/>
        <v>1</v>
      </c>
      <c r="I23" t="b">
        <f t="shared" si="7"/>
        <v>1</v>
      </c>
      <c r="J23" t="b">
        <f t="shared" si="7"/>
        <v>1</v>
      </c>
      <c r="K23" t="b">
        <f t="shared" si="7"/>
        <v>1</v>
      </c>
      <c r="L23" t="b">
        <f t="shared" si="7"/>
        <v>1</v>
      </c>
      <c r="M23" t="b">
        <f t="shared" si="7"/>
        <v>1</v>
      </c>
      <c r="N23" t="b">
        <f t="shared" si="7"/>
        <v>1</v>
      </c>
      <c r="O23" t="b">
        <f t="shared" si="7"/>
        <v>1</v>
      </c>
      <c r="P23" t="b">
        <f t="shared" si="7"/>
        <v>1</v>
      </c>
      <c r="Q23" t="b">
        <f t="shared" si="7"/>
        <v>1</v>
      </c>
      <c r="R23" t="b">
        <f t="shared" si="7"/>
        <v>1</v>
      </c>
      <c r="S23" t="b">
        <f t="shared" si="7"/>
        <v>1</v>
      </c>
      <c r="T23" t="b">
        <f t="shared" si="7"/>
        <v>1</v>
      </c>
      <c r="U23" t="b">
        <f t="shared" si="7"/>
        <v>1</v>
      </c>
      <c r="V23" t="b">
        <f t="shared" si="7"/>
        <v>1</v>
      </c>
      <c r="W23" t="b">
        <f t="shared" si="7"/>
        <v>1</v>
      </c>
      <c r="X23" t="b">
        <f t="shared" si="7"/>
        <v>1</v>
      </c>
      <c r="Y23" t="b">
        <f t="shared" si="7"/>
        <v>1</v>
      </c>
      <c r="Z23" t="b">
        <f t="shared" si="7"/>
        <v>1</v>
      </c>
      <c r="AA23" t="b">
        <f t="shared" si="7"/>
        <v>1</v>
      </c>
      <c r="AB23" t="b">
        <f t="shared" si="7"/>
        <v>1</v>
      </c>
      <c r="AC23" t="b">
        <f t="shared" si="7"/>
        <v>1</v>
      </c>
      <c r="AD23" t="b">
        <f t="shared" si="7"/>
        <v>1</v>
      </c>
      <c r="AE23" t="b">
        <f t="shared" si="7"/>
        <v>1</v>
      </c>
      <c r="AF23" t="b">
        <f t="shared" si="7"/>
        <v>1</v>
      </c>
      <c r="AG23" t="b">
        <f t="shared" si="7"/>
        <v>1</v>
      </c>
      <c r="AH23" t="b">
        <f t="shared" si="7"/>
        <v>1</v>
      </c>
      <c r="AI23" t="b">
        <f t="shared" si="7"/>
        <v>1</v>
      </c>
      <c r="AJ23" t="b">
        <f t="shared" si="7"/>
        <v>1</v>
      </c>
      <c r="AK23" t="b">
        <f t="shared" si="7"/>
        <v>1</v>
      </c>
      <c r="AL23" t="b">
        <f t="shared" si="7"/>
        <v>1</v>
      </c>
      <c r="AM23" t="b">
        <f t="shared" ref="AM23" si="8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214</v>
      </c>
      <c r="B27" t="s">
        <v>193</v>
      </c>
      <c r="E27" t="e">
        <f>(E21/E8)*1000</f>
        <v>#DIV/0!</v>
      </c>
      <c r="F27">
        <f t="shared" ref="F27:AK27" si="9">(F21/F8)*1000</f>
        <v>0</v>
      </c>
      <c r="G27">
        <f t="shared" si="9"/>
        <v>0</v>
      </c>
      <c r="H27">
        <f t="shared" si="9"/>
        <v>1228.0279418456012</v>
      </c>
      <c r="I27">
        <f t="shared" si="9"/>
        <v>1537.1035684721969</v>
      </c>
      <c r="J27">
        <f t="shared" si="9"/>
        <v>1801.9939201163595</v>
      </c>
      <c r="K27">
        <f t="shared" si="9"/>
        <v>1583.6621198475759</v>
      </c>
      <c r="L27">
        <f t="shared" si="9"/>
        <v>1740.9970388472759</v>
      </c>
      <c r="M27">
        <f t="shared" si="9"/>
        <v>2027.0193995417162</v>
      </c>
      <c r="N27">
        <f t="shared" si="9"/>
        <v>1628.9828225177473</v>
      </c>
      <c r="O27">
        <f t="shared" si="9"/>
        <v>1073.9237302883726</v>
      </c>
      <c r="P27">
        <f t="shared" si="9"/>
        <v>1694.0170712907552</v>
      </c>
      <c r="Q27">
        <f t="shared" si="9"/>
        <v>1352.3008669471653</v>
      </c>
      <c r="R27">
        <f t="shared" si="9"/>
        <v>6353.2433506170901</v>
      </c>
      <c r="S27">
        <f t="shared" si="9"/>
        <v>5253.9456784732411</v>
      </c>
      <c r="T27">
        <f>(T21/T8)*1000</f>
        <v>3995.1953342839633</v>
      </c>
      <c r="U27">
        <f t="shared" si="9"/>
        <v>3291.0669893635659</v>
      </c>
      <c r="V27">
        <f t="shared" si="9"/>
        <v>5564.6492813946661</v>
      </c>
      <c r="W27">
        <f t="shared" si="9"/>
        <v>5156.5550516072026</v>
      </c>
      <c r="X27">
        <f t="shared" si="9"/>
        <v>5615.2741609345103</v>
      </c>
      <c r="Y27">
        <f t="shared" si="9"/>
        <v>5213.0422185043599</v>
      </c>
      <c r="Z27">
        <f t="shared" si="9"/>
        <v>5208.5920587900191</v>
      </c>
      <c r="AA27">
        <f t="shared" si="9"/>
        <v>5497.18991422404</v>
      </c>
      <c r="AB27">
        <f t="shared" si="9"/>
        <v>4688.2618650938603</v>
      </c>
      <c r="AC27">
        <f t="shared" si="9"/>
        <v>4983.7340141852546</v>
      </c>
      <c r="AD27">
        <f t="shared" si="9"/>
        <v>6075.6523166128773</v>
      </c>
      <c r="AE27">
        <f t="shared" si="9"/>
        <v>7285.6504345671146</v>
      </c>
      <c r="AF27">
        <f t="shared" si="9"/>
        <v>6637.6694158572218</v>
      </c>
      <c r="AG27">
        <f t="shared" si="9"/>
        <v>6759.2533768964313</v>
      </c>
      <c r="AH27">
        <f t="shared" si="9"/>
        <v>6352.7014942886854</v>
      </c>
      <c r="AI27">
        <f t="shared" si="9"/>
        <v>6159.1188213120404</v>
      </c>
      <c r="AJ27">
        <f t="shared" si="9"/>
        <v>6482.0990928378087</v>
      </c>
      <c r="AK27">
        <f t="shared" si="9"/>
        <v>8387.828918926707</v>
      </c>
      <c r="AL27">
        <f>(AL21/AL8)*1000</f>
        <v>5391.1445303888586</v>
      </c>
      <c r="AM27">
        <f>(AM21/AM8)*1000</f>
        <v>7210.1337367021879</v>
      </c>
    </row>
    <row r="28" spans="1:39">
      <c r="A28" s="1" t="s">
        <v>214</v>
      </c>
      <c r="B28" t="s">
        <v>193</v>
      </c>
      <c r="E28" t="e">
        <f>E21*1000/E8</f>
        <v>#DIV/0!</v>
      </c>
      <c r="F28">
        <f t="shared" ref="F28:AL28" si="10">F21*1000/F8</f>
        <v>0</v>
      </c>
      <c r="G28">
        <f t="shared" si="10"/>
        <v>0</v>
      </c>
      <c r="H28">
        <f t="shared" si="10"/>
        <v>1228.0279418456014</v>
      </c>
      <c r="I28">
        <f t="shared" si="10"/>
        <v>1537.1035684721971</v>
      </c>
      <c r="J28">
        <f t="shared" si="10"/>
        <v>1801.9939201163595</v>
      </c>
      <c r="K28">
        <f t="shared" si="10"/>
        <v>1583.6621198475759</v>
      </c>
      <c r="L28">
        <f t="shared" si="10"/>
        <v>1740.9970388472759</v>
      </c>
      <c r="M28">
        <f t="shared" si="10"/>
        <v>2027.0193995417164</v>
      </c>
      <c r="N28">
        <f t="shared" si="10"/>
        <v>1628.9828225177475</v>
      </c>
      <c r="O28">
        <f t="shared" si="10"/>
        <v>1073.9237302883726</v>
      </c>
      <c r="P28">
        <f t="shared" si="10"/>
        <v>1694.0170712907552</v>
      </c>
      <c r="Q28">
        <f t="shared" si="10"/>
        <v>1352.3008669471653</v>
      </c>
      <c r="R28">
        <f t="shared" si="10"/>
        <v>6353.2433506170901</v>
      </c>
      <c r="S28">
        <f t="shared" si="10"/>
        <v>5253.9456784732411</v>
      </c>
      <c r="T28">
        <f t="shared" si="10"/>
        <v>3995.1953342839633</v>
      </c>
      <c r="U28">
        <f t="shared" si="10"/>
        <v>3291.0669893635659</v>
      </c>
      <c r="V28">
        <f t="shared" si="10"/>
        <v>5564.6492813946661</v>
      </c>
      <c r="W28">
        <f t="shared" si="10"/>
        <v>5156.5550516072026</v>
      </c>
      <c r="X28">
        <f t="shared" si="10"/>
        <v>5615.2741609345103</v>
      </c>
      <c r="Y28">
        <f t="shared" si="10"/>
        <v>5213.0422185043599</v>
      </c>
      <c r="Z28">
        <f t="shared" si="10"/>
        <v>5208.5920587900191</v>
      </c>
      <c r="AA28">
        <f t="shared" si="10"/>
        <v>5497.18991422404</v>
      </c>
      <c r="AB28">
        <f t="shared" si="10"/>
        <v>4688.2618650938603</v>
      </c>
      <c r="AC28">
        <f t="shared" si="10"/>
        <v>4983.7340141852546</v>
      </c>
      <c r="AD28">
        <f t="shared" si="10"/>
        <v>6075.6523166128763</v>
      </c>
      <c r="AE28">
        <f t="shared" si="10"/>
        <v>7285.6504345671146</v>
      </c>
      <c r="AF28">
        <f t="shared" si="10"/>
        <v>6637.6694158572209</v>
      </c>
      <c r="AG28">
        <f t="shared" si="10"/>
        <v>6759.2533768964322</v>
      </c>
      <c r="AH28">
        <f t="shared" si="10"/>
        <v>6352.7014942886854</v>
      </c>
      <c r="AI28">
        <f t="shared" si="10"/>
        <v>6159.1188213120404</v>
      </c>
      <c r="AJ28">
        <f t="shared" si="10"/>
        <v>6482.0990928378078</v>
      </c>
      <c r="AK28">
        <f t="shared" si="10"/>
        <v>8387.8289189267089</v>
      </c>
      <c r="AL28">
        <f t="shared" si="10"/>
        <v>5391.1445303888586</v>
      </c>
      <c r="AM28">
        <f t="shared" ref="AM28" si="11">AM21*1000/AM8</f>
        <v>7210.1337367021879</v>
      </c>
    </row>
    <row r="29" spans="1:39">
      <c r="A29" t="b">
        <f>A27=A28</f>
        <v>1</v>
      </c>
      <c r="B29" t="b">
        <f t="shared" ref="B29:AL29" si="12">B27=B28</f>
        <v>1</v>
      </c>
      <c r="C29" t="b">
        <f t="shared" si="12"/>
        <v>1</v>
      </c>
      <c r="D29" t="b">
        <f t="shared" si="12"/>
        <v>1</v>
      </c>
      <c r="E29" t="e">
        <f t="shared" si="12"/>
        <v>#DIV/0!</v>
      </c>
      <c r="F29" t="b">
        <f t="shared" si="12"/>
        <v>1</v>
      </c>
      <c r="G29" t="b">
        <f t="shared" si="12"/>
        <v>1</v>
      </c>
      <c r="H29" t="b">
        <f t="shared" si="12"/>
        <v>1</v>
      </c>
      <c r="I29" t="b">
        <f t="shared" si="12"/>
        <v>1</v>
      </c>
      <c r="J29" t="b">
        <f t="shared" si="12"/>
        <v>1</v>
      </c>
      <c r="K29" t="b">
        <f t="shared" si="12"/>
        <v>1</v>
      </c>
      <c r="L29" t="b">
        <f t="shared" si="12"/>
        <v>1</v>
      </c>
      <c r="M29" t="b">
        <f t="shared" si="12"/>
        <v>1</v>
      </c>
      <c r="N29" t="b">
        <f t="shared" si="12"/>
        <v>1</v>
      </c>
      <c r="O29" t="b">
        <f t="shared" si="12"/>
        <v>1</v>
      </c>
      <c r="P29" t="b">
        <f t="shared" si="12"/>
        <v>1</v>
      </c>
      <c r="Q29" t="b">
        <f t="shared" si="12"/>
        <v>1</v>
      </c>
      <c r="R29" t="b">
        <f t="shared" si="12"/>
        <v>1</v>
      </c>
      <c r="S29" t="b">
        <f t="shared" si="12"/>
        <v>1</v>
      </c>
      <c r="T29" t="b">
        <f t="shared" si="12"/>
        <v>1</v>
      </c>
      <c r="U29" t="b">
        <f t="shared" si="12"/>
        <v>1</v>
      </c>
      <c r="V29" t="b">
        <f t="shared" si="12"/>
        <v>1</v>
      </c>
      <c r="W29" t="b">
        <f t="shared" si="12"/>
        <v>1</v>
      </c>
      <c r="X29" t="b">
        <f t="shared" si="12"/>
        <v>1</v>
      </c>
      <c r="Y29" t="b">
        <f t="shared" si="12"/>
        <v>1</v>
      </c>
      <c r="Z29" t="b">
        <f t="shared" si="12"/>
        <v>1</v>
      </c>
      <c r="AA29" t="b">
        <f t="shared" si="12"/>
        <v>1</v>
      </c>
      <c r="AB29" t="b">
        <f t="shared" si="12"/>
        <v>1</v>
      </c>
      <c r="AC29" t="b">
        <f t="shared" si="12"/>
        <v>1</v>
      </c>
      <c r="AD29" t="b">
        <f t="shared" si="12"/>
        <v>1</v>
      </c>
      <c r="AE29" t="b">
        <f t="shared" si="12"/>
        <v>1</v>
      </c>
      <c r="AF29" t="b">
        <f t="shared" si="12"/>
        <v>1</v>
      </c>
      <c r="AG29" t="b">
        <f t="shared" si="12"/>
        <v>1</v>
      </c>
      <c r="AH29" t="b">
        <f t="shared" si="12"/>
        <v>1</v>
      </c>
      <c r="AI29" t="b">
        <f t="shared" si="12"/>
        <v>1</v>
      </c>
      <c r="AJ29" t="b">
        <f t="shared" si="12"/>
        <v>1</v>
      </c>
      <c r="AK29" t="b">
        <f t="shared" si="12"/>
        <v>1</v>
      </c>
      <c r="AL29" t="b">
        <f t="shared" si="12"/>
        <v>1</v>
      </c>
      <c r="AM29" t="b">
        <f t="shared" ref="AM29" si="13">AM27=AM28</f>
        <v>1</v>
      </c>
    </row>
    <row r="31" spans="1:39">
      <c r="A31" t="s">
        <v>195</v>
      </c>
    </row>
    <row r="32" spans="1:39">
      <c r="A32" s="1" t="s">
        <v>214</v>
      </c>
      <c r="B32">
        <v>0.9</v>
      </c>
    </row>
    <row r="33" spans="1:39">
      <c r="A33" s="1" t="s">
        <v>214</v>
      </c>
      <c r="B33">
        <v>0.9</v>
      </c>
    </row>
    <row r="35" spans="1:39">
      <c r="A35" t="s">
        <v>197</v>
      </c>
    </row>
    <row r="36" spans="1:39">
      <c r="A36" s="1" t="s">
        <v>214</v>
      </c>
      <c r="E36" t="e">
        <f>E27*$B32</f>
        <v>#DIV/0!</v>
      </c>
      <c r="F36">
        <f t="shared" ref="F36:AL37" si="14">F27*$B32</f>
        <v>0</v>
      </c>
      <c r="G36">
        <f t="shared" si="14"/>
        <v>0</v>
      </c>
      <c r="H36">
        <f t="shared" si="14"/>
        <v>1105.2251476610411</v>
      </c>
      <c r="I36">
        <f t="shared" si="14"/>
        <v>1383.3932116249773</v>
      </c>
      <c r="J36">
        <f t="shared" si="14"/>
        <v>1621.7945281047237</v>
      </c>
      <c r="K36">
        <f t="shared" si="14"/>
        <v>1425.2959078628185</v>
      </c>
      <c r="L36">
        <f t="shared" si="14"/>
        <v>1566.8973349625483</v>
      </c>
      <c r="M36">
        <f t="shared" si="14"/>
        <v>1824.3174595875446</v>
      </c>
      <c r="N36">
        <f t="shared" si="14"/>
        <v>1466.0845402659727</v>
      </c>
      <c r="O36">
        <f t="shared" si="14"/>
        <v>966.5313572595353</v>
      </c>
      <c r="P36">
        <f t="shared" si="14"/>
        <v>1524.6153641616797</v>
      </c>
      <c r="Q36">
        <f t="shared" si="14"/>
        <v>1217.0707802524489</v>
      </c>
      <c r="R36">
        <f t="shared" si="14"/>
        <v>5717.9190155553815</v>
      </c>
      <c r="S36">
        <f t="shared" si="14"/>
        <v>4728.5511106259173</v>
      </c>
      <c r="T36">
        <f>T27*$B32</f>
        <v>3595.6758008555671</v>
      </c>
      <c r="U36">
        <f t="shared" si="14"/>
        <v>2961.9602904272092</v>
      </c>
      <c r="V36">
        <f t="shared" si="14"/>
        <v>5008.1843532551993</v>
      </c>
      <c r="W36">
        <f t="shared" si="14"/>
        <v>4640.8995464464824</v>
      </c>
      <c r="X36">
        <f t="shared" si="14"/>
        <v>5053.7467448410598</v>
      </c>
      <c r="Y36">
        <f t="shared" si="14"/>
        <v>4691.7379966539238</v>
      </c>
      <c r="Z36">
        <f t="shared" si="14"/>
        <v>4687.7328529110173</v>
      </c>
      <c r="AA36">
        <f t="shared" si="14"/>
        <v>4947.4709228016363</v>
      </c>
      <c r="AB36">
        <f t="shared" si="14"/>
        <v>4219.4356785844748</v>
      </c>
      <c r="AC36">
        <f t="shared" si="14"/>
        <v>4485.360612766729</v>
      </c>
      <c r="AD36">
        <f t="shared" si="14"/>
        <v>5468.0870849515895</v>
      </c>
      <c r="AE36">
        <f t="shared" si="14"/>
        <v>6557.0853911104032</v>
      </c>
      <c r="AF36">
        <f t="shared" si="14"/>
        <v>5973.9024742715001</v>
      </c>
      <c r="AG36">
        <f t="shared" si="14"/>
        <v>6083.3280392067882</v>
      </c>
      <c r="AH36">
        <f t="shared" si="14"/>
        <v>5717.4313448598168</v>
      </c>
      <c r="AI36">
        <f t="shared" si="14"/>
        <v>5543.2069391808363</v>
      </c>
      <c r="AJ36">
        <f t="shared" si="14"/>
        <v>5833.889183554028</v>
      </c>
      <c r="AK36">
        <f t="shared" si="14"/>
        <v>7549.0460270340363</v>
      </c>
      <c r="AL36">
        <f>AL27*$B32</f>
        <v>4852.030077349973</v>
      </c>
      <c r="AM36">
        <f>AM27*$B32</f>
        <v>6489.1203630319696</v>
      </c>
    </row>
    <row r="37" spans="1:39">
      <c r="A37" s="1" t="s">
        <v>214</v>
      </c>
      <c r="E37" t="e">
        <f>E28*$B33</f>
        <v>#DIV/0!</v>
      </c>
      <c r="F37">
        <f t="shared" si="14"/>
        <v>0</v>
      </c>
      <c r="G37">
        <f t="shared" si="14"/>
        <v>0</v>
      </c>
      <c r="H37">
        <f t="shared" si="14"/>
        <v>1105.2251476610413</v>
      </c>
      <c r="I37">
        <f t="shared" si="14"/>
        <v>1383.3932116249775</v>
      </c>
      <c r="J37">
        <f t="shared" si="14"/>
        <v>1621.7945281047237</v>
      </c>
      <c r="K37">
        <f t="shared" si="14"/>
        <v>1425.2959078628185</v>
      </c>
      <c r="L37">
        <f t="shared" si="14"/>
        <v>1566.8973349625483</v>
      </c>
      <c r="M37">
        <f t="shared" si="14"/>
        <v>1824.3174595875448</v>
      </c>
      <c r="N37">
        <f t="shared" si="14"/>
        <v>1466.0845402659729</v>
      </c>
      <c r="O37">
        <f t="shared" si="14"/>
        <v>966.5313572595353</v>
      </c>
      <c r="P37">
        <f t="shared" si="14"/>
        <v>1524.6153641616797</v>
      </c>
      <c r="Q37">
        <f t="shared" si="14"/>
        <v>1217.0707802524489</v>
      </c>
      <c r="R37">
        <f t="shared" si="14"/>
        <v>5717.9190155553815</v>
      </c>
      <c r="S37">
        <f t="shared" si="14"/>
        <v>4728.5511106259173</v>
      </c>
      <c r="T37">
        <f t="shared" si="14"/>
        <v>3595.6758008555671</v>
      </c>
      <c r="U37">
        <f t="shared" si="14"/>
        <v>2961.9602904272092</v>
      </c>
      <c r="V37">
        <f t="shared" si="14"/>
        <v>5008.1843532551993</v>
      </c>
      <c r="W37">
        <f t="shared" si="14"/>
        <v>4640.8995464464824</v>
      </c>
      <c r="X37">
        <f t="shared" si="14"/>
        <v>5053.7467448410598</v>
      </c>
      <c r="Y37">
        <f t="shared" si="14"/>
        <v>4691.7379966539238</v>
      </c>
      <c r="Z37">
        <f t="shared" si="14"/>
        <v>4687.7328529110173</v>
      </c>
      <c r="AA37">
        <f t="shared" si="14"/>
        <v>4947.4709228016363</v>
      </c>
      <c r="AB37">
        <f t="shared" si="14"/>
        <v>4219.4356785844748</v>
      </c>
      <c r="AC37">
        <f t="shared" si="14"/>
        <v>4485.360612766729</v>
      </c>
      <c r="AD37">
        <f t="shared" si="14"/>
        <v>5468.0870849515886</v>
      </c>
      <c r="AE37">
        <f t="shared" si="14"/>
        <v>6557.0853911104032</v>
      </c>
      <c r="AF37">
        <f t="shared" si="14"/>
        <v>5973.9024742714992</v>
      </c>
      <c r="AG37">
        <f t="shared" si="14"/>
        <v>6083.3280392067891</v>
      </c>
      <c r="AH37">
        <f t="shared" si="14"/>
        <v>5717.4313448598168</v>
      </c>
      <c r="AI37">
        <f t="shared" si="14"/>
        <v>5543.2069391808363</v>
      </c>
      <c r="AJ37">
        <f t="shared" si="14"/>
        <v>5833.8891835540271</v>
      </c>
      <c r="AK37">
        <f t="shared" si="14"/>
        <v>7549.0460270340382</v>
      </c>
      <c r="AL37">
        <f t="shared" si="14"/>
        <v>4852.030077349973</v>
      </c>
      <c r="AM37">
        <f t="shared" ref="AM37" si="15">AM28*$B33</f>
        <v>6489.1203630319696</v>
      </c>
    </row>
    <row r="38" spans="1:39">
      <c r="A38" t="b">
        <f>A36=A37</f>
        <v>1</v>
      </c>
      <c r="B38" t="b">
        <f t="shared" ref="B38:AB38" si="16">B36=B37</f>
        <v>1</v>
      </c>
      <c r="C38" t="b">
        <f t="shared" si="16"/>
        <v>1</v>
      </c>
      <c r="D38" t="b">
        <f t="shared" si="16"/>
        <v>1</v>
      </c>
      <c r="E38" t="e">
        <f t="shared" si="16"/>
        <v>#DIV/0!</v>
      </c>
      <c r="F38" t="b">
        <f t="shared" si="16"/>
        <v>1</v>
      </c>
      <c r="G38" t="b">
        <f t="shared" si="16"/>
        <v>1</v>
      </c>
      <c r="H38" t="b">
        <f t="shared" si="16"/>
        <v>1</v>
      </c>
      <c r="I38" t="b">
        <f t="shared" si="16"/>
        <v>1</v>
      </c>
      <c r="J38" t="b">
        <f t="shared" si="16"/>
        <v>1</v>
      </c>
      <c r="K38" t="b">
        <f t="shared" si="16"/>
        <v>1</v>
      </c>
      <c r="L38" t="b">
        <f t="shared" si="16"/>
        <v>1</v>
      </c>
      <c r="M38" t="b">
        <f t="shared" si="16"/>
        <v>1</v>
      </c>
      <c r="N38" t="b">
        <f t="shared" si="16"/>
        <v>1</v>
      </c>
      <c r="O38" t="b">
        <f t="shared" si="16"/>
        <v>1</v>
      </c>
      <c r="P38" t="b">
        <f t="shared" si="16"/>
        <v>1</v>
      </c>
      <c r="Q38" t="b">
        <f t="shared" si="16"/>
        <v>1</v>
      </c>
      <c r="R38" t="b">
        <f t="shared" si="16"/>
        <v>1</v>
      </c>
      <c r="S38" t="b">
        <f t="shared" si="16"/>
        <v>1</v>
      </c>
      <c r="T38" t="b">
        <f t="shared" si="16"/>
        <v>1</v>
      </c>
      <c r="U38" t="b">
        <f t="shared" si="16"/>
        <v>1</v>
      </c>
      <c r="V38" t="b">
        <f t="shared" si="16"/>
        <v>1</v>
      </c>
      <c r="W38" t="b">
        <f t="shared" si="16"/>
        <v>1</v>
      </c>
      <c r="X38" t="b">
        <f t="shared" si="16"/>
        <v>1</v>
      </c>
      <c r="Y38" t="b">
        <f t="shared" si="16"/>
        <v>1</v>
      </c>
      <c r="Z38" t="b">
        <f t="shared" si="16"/>
        <v>1</v>
      </c>
      <c r="AA38" t="b">
        <f t="shared" si="16"/>
        <v>1</v>
      </c>
      <c r="AB38" t="b">
        <f t="shared" si="16"/>
        <v>1</v>
      </c>
      <c r="AC38" t="b">
        <f>AC36=AC37</f>
        <v>1</v>
      </c>
      <c r="AD38" t="b">
        <f t="shared" ref="AD38:AL38" si="17">AD36=AD37</f>
        <v>1</v>
      </c>
      <c r="AE38" t="b">
        <f t="shared" si="17"/>
        <v>1</v>
      </c>
      <c r="AF38" t="b">
        <f t="shared" si="17"/>
        <v>1</v>
      </c>
      <c r="AG38" t="b">
        <f t="shared" si="17"/>
        <v>1</v>
      </c>
      <c r="AH38" t="b">
        <f t="shared" si="17"/>
        <v>1</v>
      </c>
      <c r="AI38" t="b">
        <f t="shared" si="17"/>
        <v>1</v>
      </c>
      <c r="AJ38" t="b">
        <f t="shared" si="17"/>
        <v>1</v>
      </c>
      <c r="AK38" t="b">
        <f t="shared" si="17"/>
        <v>1</v>
      </c>
      <c r="AL38" t="b">
        <f t="shared" si="17"/>
        <v>1</v>
      </c>
      <c r="AM38" t="b">
        <f t="shared" ref="AM38" si="18">AM36=AM37</f>
        <v>1</v>
      </c>
    </row>
    <row r="40" spans="1:39">
      <c r="A40" t="s">
        <v>198</v>
      </c>
      <c r="H40" t="s">
        <v>201</v>
      </c>
    </row>
    <row r="41" spans="1:39">
      <c r="A41" s="1" t="s">
        <v>214</v>
      </c>
      <c r="E41" t="e">
        <f>E36*$B44+$B46</f>
        <v>#DIV/0!</v>
      </c>
      <c r="F41">
        <f t="shared" ref="F41:AJ41" si="19">F36*$B44+$B46</f>
        <v>0</v>
      </c>
      <c r="G41">
        <f t="shared" si="19"/>
        <v>0</v>
      </c>
      <c r="H41">
        <f t="shared" si="19"/>
        <v>331.56754429831233</v>
      </c>
      <c r="I41">
        <f t="shared" si="19"/>
        <v>415.0179634874932</v>
      </c>
      <c r="J41">
        <f t="shared" si="19"/>
        <v>486.53835843141707</v>
      </c>
      <c r="K41">
        <f t="shared" si="19"/>
        <v>427.58877235884552</v>
      </c>
      <c r="L41">
        <f t="shared" si="19"/>
        <v>470.06920048876447</v>
      </c>
      <c r="M41">
        <f t="shared" si="19"/>
        <v>547.2952378762634</v>
      </c>
      <c r="N41">
        <f t="shared" si="19"/>
        <v>439.82536207979177</v>
      </c>
      <c r="O41">
        <f t="shared" si="19"/>
        <v>289.95940717786056</v>
      </c>
      <c r="P41">
        <f t="shared" si="19"/>
        <v>457.38460924850392</v>
      </c>
      <c r="Q41">
        <f t="shared" si="19"/>
        <v>365.12123407573466</v>
      </c>
      <c r="R41">
        <f t="shared" si="19"/>
        <v>1715.3757046666144</v>
      </c>
      <c r="S41">
        <f t="shared" si="19"/>
        <v>1418.5653331877752</v>
      </c>
      <c r="T41">
        <f t="shared" si="19"/>
        <v>1078.70274025667</v>
      </c>
      <c r="U41">
        <f t="shared" si="19"/>
        <v>888.58808712816278</v>
      </c>
      <c r="V41">
        <f t="shared" si="19"/>
        <v>1502.4553059765597</v>
      </c>
      <c r="W41">
        <f t="shared" si="19"/>
        <v>1392.2698639339446</v>
      </c>
      <c r="X41">
        <f t="shared" si="19"/>
        <v>1516.1240234523179</v>
      </c>
      <c r="Y41">
        <f t="shared" si="19"/>
        <v>1407.5213989961771</v>
      </c>
      <c r="Z41">
        <f t="shared" si="19"/>
        <v>1406.3198558733052</v>
      </c>
      <c r="AA41">
        <f t="shared" si="19"/>
        <v>1484.2412768404909</v>
      </c>
      <c r="AB41">
        <f t="shared" si="19"/>
        <v>1265.8307035753423</v>
      </c>
      <c r="AC41">
        <f t="shared" si="19"/>
        <v>1345.6081838300186</v>
      </c>
      <c r="AD41">
        <f t="shared" si="19"/>
        <v>1640.4261254854769</v>
      </c>
      <c r="AE41">
        <f t="shared" si="19"/>
        <v>1967.1256173331208</v>
      </c>
      <c r="AF41">
        <f t="shared" si="19"/>
        <v>1792.17074228145</v>
      </c>
      <c r="AG41">
        <f t="shared" si="19"/>
        <v>1824.9984117620363</v>
      </c>
      <c r="AH41">
        <f t="shared" si="19"/>
        <v>1715.229403457945</v>
      </c>
      <c r="AI41">
        <f t="shared" si="19"/>
        <v>1662.9620817542509</v>
      </c>
      <c r="AJ41">
        <f t="shared" si="19"/>
        <v>1750.1667550662085</v>
      </c>
      <c r="AK41">
        <f>AK36*$B44+$B46</f>
        <v>2264.7138081102107</v>
      </c>
      <c r="AL41">
        <f>AL36*$B44+$B46</f>
        <v>1455.6090232049919</v>
      </c>
      <c r="AM41">
        <f>AM36*$B44+$B46</f>
        <v>1946.7361089095907</v>
      </c>
    </row>
    <row r="42" spans="1:39">
      <c r="A42" s="1" t="s">
        <v>214</v>
      </c>
      <c r="E42" t="e">
        <f>E36*$B44+$B46</f>
        <v>#DIV/0!</v>
      </c>
      <c r="F42">
        <f t="shared" ref="F42:AL42" si="20">F36*$B44+$B46</f>
        <v>0</v>
      </c>
      <c r="G42">
        <f t="shared" si="20"/>
        <v>0</v>
      </c>
      <c r="H42">
        <f t="shared" si="20"/>
        <v>331.56754429831233</v>
      </c>
      <c r="I42">
        <f t="shared" si="20"/>
        <v>415.0179634874932</v>
      </c>
      <c r="J42">
        <f t="shared" si="20"/>
        <v>486.53835843141707</v>
      </c>
      <c r="K42">
        <f t="shared" si="20"/>
        <v>427.58877235884552</v>
      </c>
      <c r="L42">
        <f t="shared" si="20"/>
        <v>470.06920048876447</v>
      </c>
      <c r="M42">
        <f t="shared" si="20"/>
        <v>547.2952378762634</v>
      </c>
      <c r="N42">
        <f t="shared" si="20"/>
        <v>439.82536207979177</v>
      </c>
      <c r="O42">
        <f t="shared" si="20"/>
        <v>289.95940717786056</v>
      </c>
      <c r="P42">
        <f t="shared" si="20"/>
        <v>457.38460924850392</v>
      </c>
      <c r="Q42">
        <f t="shared" si="20"/>
        <v>365.12123407573466</v>
      </c>
      <c r="R42">
        <f t="shared" si="20"/>
        <v>1715.3757046666144</v>
      </c>
      <c r="S42">
        <f t="shared" si="20"/>
        <v>1418.5653331877752</v>
      </c>
      <c r="T42">
        <f t="shared" si="20"/>
        <v>1078.70274025667</v>
      </c>
      <c r="U42">
        <f t="shared" si="20"/>
        <v>888.58808712816278</v>
      </c>
      <c r="V42">
        <f t="shared" si="20"/>
        <v>1502.4553059765597</v>
      </c>
      <c r="W42">
        <f t="shared" si="20"/>
        <v>1392.2698639339446</v>
      </c>
      <c r="X42">
        <f t="shared" si="20"/>
        <v>1516.1240234523179</v>
      </c>
      <c r="Y42">
        <f t="shared" si="20"/>
        <v>1407.5213989961771</v>
      </c>
      <c r="Z42">
        <f t="shared" si="20"/>
        <v>1406.3198558733052</v>
      </c>
      <c r="AA42">
        <f t="shared" si="20"/>
        <v>1484.2412768404909</v>
      </c>
      <c r="AB42">
        <f t="shared" si="20"/>
        <v>1265.8307035753423</v>
      </c>
      <c r="AC42">
        <f t="shared" si="20"/>
        <v>1345.6081838300186</v>
      </c>
      <c r="AD42">
        <f t="shared" si="20"/>
        <v>1640.4261254854769</v>
      </c>
      <c r="AE42">
        <f t="shared" si="20"/>
        <v>1967.1256173331208</v>
      </c>
      <c r="AF42">
        <f t="shared" si="20"/>
        <v>1792.17074228145</v>
      </c>
      <c r="AG42">
        <f t="shared" si="20"/>
        <v>1824.9984117620363</v>
      </c>
      <c r="AH42">
        <f t="shared" si="20"/>
        <v>1715.229403457945</v>
      </c>
      <c r="AI42">
        <f t="shared" si="20"/>
        <v>1662.9620817542509</v>
      </c>
      <c r="AJ42">
        <f t="shared" si="20"/>
        <v>1750.1667550662085</v>
      </c>
      <c r="AK42">
        <f t="shared" si="20"/>
        <v>2264.7138081102107</v>
      </c>
      <c r="AL42">
        <f t="shared" si="20"/>
        <v>1455.6090232049919</v>
      </c>
      <c r="AM42">
        <f t="shared" ref="AM42" si="21">AM36*$B44+$B46</f>
        <v>1946.7361089095907</v>
      </c>
    </row>
    <row r="43" spans="1:39">
      <c r="A43" t="b">
        <f>A41=A42</f>
        <v>1</v>
      </c>
      <c r="B43" t="b">
        <f t="shared" ref="B43:AB43" si="22">B41=B42</f>
        <v>1</v>
      </c>
      <c r="C43" t="b">
        <f t="shared" si="22"/>
        <v>1</v>
      </c>
      <c r="D43" t="b">
        <f t="shared" si="22"/>
        <v>1</v>
      </c>
      <c r="E43" t="e">
        <f t="shared" si="22"/>
        <v>#DIV/0!</v>
      </c>
      <c r="F43" t="b">
        <f t="shared" si="22"/>
        <v>1</v>
      </c>
      <c r="G43" t="b">
        <f t="shared" si="22"/>
        <v>1</v>
      </c>
      <c r="H43" t="b">
        <f t="shared" si="22"/>
        <v>1</v>
      </c>
      <c r="I43" t="b">
        <f t="shared" si="22"/>
        <v>1</v>
      </c>
      <c r="J43" t="b">
        <f t="shared" si="22"/>
        <v>1</v>
      </c>
      <c r="K43" t="b">
        <f t="shared" si="22"/>
        <v>1</v>
      </c>
      <c r="L43" t="b">
        <f t="shared" si="22"/>
        <v>1</v>
      </c>
      <c r="M43" t="b">
        <f t="shared" si="22"/>
        <v>1</v>
      </c>
      <c r="N43" t="b">
        <f t="shared" si="22"/>
        <v>1</v>
      </c>
      <c r="O43" t="b">
        <f t="shared" si="22"/>
        <v>1</v>
      </c>
      <c r="P43" t="b">
        <f t="shared" si="22"/>
        <v>1</v>
      </c>
      <c r="Q43" t="b">
        <f t="shared" si="22"/>
        <v>1</v>
      </c>
      <c r="R43" t="b">
        <f t="shared" si="22"/>
        <v>1</v>
      </c>
      <c r="S43" t="b">
        <f t="shared" si="22"/>
        <v>1</v>
      </c>
      <c r="T43" t="b">
        <f t="shared" si="22"/>
        <v>1</v>
      </c>
      <c r="U43" t="b">
        <f t="shared" si="22"/>
        <v>1</v>
      </c>
      <c r="V43" t="b">
        <f t="shared" si="22"/>
        <v>1</v>
      </c>
      <c r="W43" t="b">
        <f t="shared" si="22"/>
        <v>1</v>
      </c>
      <c r="X43" t="b">
        <f t="shared" si="22"/>
        <v>1</v>
      </c>
      <c r="Y43" t="b">
        <f t="shared" si="22"/>
        <v>1</v>
      </c>
      <c r="Z43" t="b">
        <f t="shared" si="22"/>
        <v>1</v>
      </c>
      <c r="AA43" t="b">
        <f t="shared" si="22"/>
        <v>1</v>
      </c>
      <c r="AB43" t="b">
        <f t="shared" si="22"/>
        <v>1</v>
      </c>
      <c r="AC43" t="b">
        <f>AC41=AC42</f>
        <v>1</v>
      </c>
      <c r="AD43" t="b">
        <f t="shared" ref="AD43:AL43" si="23">AD41=AD42</f>
        <v>1</v>
      </c>
      <c r="AE43" t="b">
        <f t="shared" si="23"/>
        <v>1</v>
      </c>
      <c r="AF43" t="b">
        <f t="shared" si="23"/>
        <v>1</v>
      </c>
      <c r="AG43" t="b">
        <f t="shared" si="23"/>
        <v>1</v>
      </c>
      <c r="AH43" t="b">
        <f t="shared" si="23"/>
        <v>1</v>
      </c>
      <c r="AI43" t="b">
        <f t="shared" si="23"/>
        <v>1</v>
      </c>
      <c r="AJ43" t="b">
        <f t="shared" si="23"/>
        <v>1</v>
      </c>
      <c r="AK43" t="b">
        <f t="shared" si="23"/>
        <v>1</v>
      </c>
      <c r="AL43" t="b">
        <f t="shared" si="23"/>
        <v>1</v>
      </c>
      <c r="AM43" t="b">
        <f t="shared" ref="AM43" si="24">AM41=AM42</f>
        <v>1</v>
      </c>
    </row>
    <row r="44" spans="1:39">
      <c r="A44" t="s">
        <v>199</v>
      </c>
      <c r="B44">
        <v>0.3</v>
      </c>
    </row>
    <row r="45" spans="1:39">
      <c r="A45" t="s">
        <v>199</v>
      </c>
      <c r="B45">
        <v>0.3</v>
      </c>
    </row>
    <row r="46" spans="1:39">
      <c r="A46" t="s">
        <v>200</v>
      </c>
      <c r="B46">
        <v>0</v>
      </c>
    </row>
    <row r="47" spans="1:39">
      <c r="A47" t="s">
        <v>200</v>
      </c>
      <c r="B47">
        <v>0</v>
      </c>
    </row>
    <row r="49" spans="1:39" ht="18.75" customHeight="1">
      <c r="A49" t="s">
        <v>217</v>
      </c>
    </row>
    <row r="50" spans="1:39">
      <c r="A50" s="1" t="s">
        <v>214</v>
      </c>
      <c r="B50">
        <v>1.4999999999999999E-2</v>
      </c>
    </row>
    <row r="51" spans="1:39">
      <c r="A51" s="1" t="s">
        <v>214</v>
      </c>
      <c r="B51">
        <v>1.4999999999999999E-2</v>
      </c>
    </row>
    <row r="52" spans="1:39">
      <c r="A52" s="1"/>
    </row>
    <row r="53" spans="1:39">
      <c r="A53" t="s">
        <v>202</v>
      </c>
    </row>
    <row r="54" spans="1:39">
      <c r="A54" s="1" t="s">
        <v>214</v>
      </c>
      <c r="E54" t="e">
        <f>E41*$B50</f>
        <v>#DIV/0!</v>
      </c>
      <c r="F54">
        <f t="shared" ref="F54:AK54" si="25">F41*$B50</f>
        <v>0</v>
      </c>
      <c r="G54">
        <f t="shared" si="25"/>
        <v>0</v>
      </c>
      <c r="H54">
        <f t="shared" si="25"/>
        <v>4.9735131644746851</v>
      </c>
      <c r="I54">
        <f t="shared" si="25"/>
        <v>6.2252694523123981</v>
      </c>
      <c r="J54">
        <f t="shared" si="25"/>
        <v>7.2980753764712558</v>
      </c>
      <c r="K54">
        <f t="shared" si="25"/>
        <v>6.4138315853826828</v>
      </c>
      <c r="L54">
        <f t="shared" si="25"/>
        <v>7.0510380073314671</v>
      </c>
      <c r="M54">
        <f t="shared" si="25"/>
        <v>8.2094285681439505</v>
      </c>
      <c r="N54">
        <f t="shared" si="25"/>
        <v>6.5973804311968767</v>
      </c>
      <c r="O54">
        <f t="shared" si="25"/>
        <v>4.3493911076679082</v>
      </c>
      <c r="P54">
        <f t="shared" si="25"/>
        <v>6.8607691387275587</v>
      </c>
      <c r="Q54">
        <f t="shared" si="25"/>
        <v>5.4768185111360195</v>
      </c>
      <c r="R54">
        <f t="shared" si="25"/>
        <v>25.730635569999215</v>
      </c>
      <c r="S54">
        <f t="shared" si="25"/>
        <v>21.278479997816628</v>
      </c>
      <c r="T54">
        <f t="shared" si="25"/>
        <v>16.18054110385005</v>
      </c>
      <c r="U54">
        <f t="shared" si="25"/>
        <v>13.328821306922441</v>
      </c>
      <c r="V54">
        <f t="shared" si="25"/>
        <v>22.536829589648395</v>
      </c>
      <c r="W54">
        <f t="shared" si="25"/>
        <v>20.88404795900917</v>
      </c>
      <c r="X54">
        <f t="shared" si="25"/>
        <v>22.741860351784769</v>
      </c>
      <c r="Y54">
        <f t="shared" si="25"/>
        <v>21.112820984942655</v>
      </c>
      <c r="Z54">
        <f t="shared" si="25"/>
        <v>21.094797838099577</v>
      </c>
      <c r="AA54">
        <f t="shared" si="25"/>
        <v>22.263619152607362</v>
      </c>
      <c r="AB54">
        <f t="shared" si="25"/>
        <v>18.987460553630136</v>
      </c>
      <c r="AC54">
        <f t="shared" si="25"/>
        <v>20.184122757450279</v>
      </c>
      <c r="AD54">
        <f t="shared" si="25"/>
        <v>24.606391882282153</v>
      </c>
      <c r="AE54">
        <f t="shared" si="25"/>
        <v>29.506884259996809</v>
      </c>
      <c r="AF54">
        <f t="shared" si="25"/>
        <v>26.882561134221749</v>
      </c>
      <c r="AG54">
        <f t="shared" si="25"/>
        <v>27.374976176430543</v>
      </c>
      <c r="AH54">
        <f t="shared" si="25"/>
        <v>25.728441051869172</v>
      </c>
      <c r="AI54">
        <f t="shared" si="25"/>
        <v>24.944431226313764</v>
      </c>
      <c r="AJ54">
        <f t="shared" si="25"/>
        <v>26.252501325993126</v>
      </c>
      <c r="AK54">
        <f t="shared" si="25"/>
        <v>33.970707121653163</v>
      </c>
      <c r="AL54">
        <f>AL41*$B50</f>
        <v>21.834135348074877</v>
      </c>
      <c r="AM54">
        <f>AM41*$B50</f>
        <v>29.201041633643861</v>
      </c>
    </row>
    <row r="55" spans="1:39">
      <c r="A55" s="1" t="s">
        <v>214</v>
      </c>
      <c r="E55" t="e">
        <f>E41*$B50</f>
        <v>#DIV/0!</v>
      </c>
      <c r="F55">
        <f t="shared" ref="F55:AL55" si="26">F41*$B50</f>
        <v>0</v>
      </c>
      <c r="G55">
        <f t="shared" si="26"/>
        <v>0</v>
      </c>
      <c r="H55">
        <f t="shared" si="26"/>
        <v>4.9735131644746851</v>
      </c>
      <c r="I55">
        <f t="shared" si="26"/>
        <v>6.2252694523123981</v>
      </c>
      <c r="J55">
        <f t="shared" si="26"/>
        <v>7.2980753764712558</v>
      </c>
      <c r="K55">
        <f t="shared" si="26"/>
        <v>6.4138315853826828</v>
      </c>
      <c r="L55">
        <f t="shared" si="26"/>
        <v>7.0510380073314671</v>
      </c>
      <c r="M55">
        <f t="shared" si="26"/>
        <v>8.2094285681439505</v>
      </c>
      <c r="N55">
        <f t="shared" si="26"/>
        <v>6.5973804311968767</v>
      </c>
      <c r="O55">
        <f t="shared" si="26"/>
        <v>4.3493911076679082</v>
      </c>
      <c r="P55">
        <f t="shared" si="26"/>
        <v>6.8607691387275587</v>
      </c>
      <c r="Q55">
        <f t="shared" si="26"/>
        <v>5.4768185111360195</v>
      </c>
      <c r="R55">
        <f t="shared" si="26"/>
        <v>25.730635569999215</v>
      </c>
      <c r="S55">
        <f t="shared" si="26"/>
        <v>21.278479997816628</v>
      </c>
      <c r="T55">
        <f t="shared" si="26"/>
        <v>16.18054110385005</v>
      </c>
      <c r="U55">
        <f t="shared" si="26"/>
        <v>13.328821306922441</v>
      </c>
      <c r="V55">
        <f t="shared" si="26"/>
        <v>22.536829589648395</v>
      </c>
      <c r="W55">
        <f t="shared" si="26"/>
        <v>20.88404795900917</v>
      </c>
      <c r="X55">
        <f t="shared" si="26"/>
        <v>22.741860351784769</v>
      </c>
      <c r="Y55">
        <f t="shared" si="26"/>
        <v>21.112820984942655</v>
      </c>
      <c r="Z55">
        <f t="shared" si="26"/>
        <v>21.094797838099577</v>
      </c>
      <c r="AA55">
        <f t="shared" si="26"/>
        <v>22.263619152607362</v>
      </c>
      <c r="AB55">
        <f t="shared" si="26"/>
        <v>18.987460553630136</v>
      </c>
      <c r="AC55">
        <f t="shared" si="26"/>
        <v>20.184122757450279</v>
      </c>
      <c r="AD55">
        <f t="shared" si="26"/>
        <v>24.606391882282153</v>
      </c>
      <c r="AE55">
        <f t="shared" si="26"/>
        <v>29.506884259996809</v>
      </c>
      <c r="AF55">
        <f t="shared" si="26"/>
        <v>26.882561134221749</v>
      </c>
      <c r="AG55">
        <f t="shared" si="26"/>
        <v>27.374976176430543</v>
      </c>
      <c r="AH55">
        <f t="shared" si="26"/>
        <v>25.728441051869172</v>
      </c>
      <c r="AI55">
        <f t="shared" si="26"/>
        <v>24.944431226313764</v>
      </c>
      <c r="AJ55">
        <f t="shared" si="26"/>
        <v>26.252501325993126</v>
      </c>
      <c r="AK55">
        <f t="shared" si="26"/>
        <v>33.970707121653163</v>
      </c>
      <c r="AL55">
        <f t="shared" si="26"/>
        <v>21.834135348074877</v>
      </c>
      <c r="AM55">
        <f t="shared" ref="AM55" si="27">AM41*$B50</f>
        <v>29.201041633643861</v>
      </c>
    </row>
    <row r="56" spans="1:39">
      <c r="A56" t="b">
        <f>A54=A55</f>
        <v>1</v>
      </c>
      <c r="B56" t="b">
        <f t="shared" ref="B56:AB56" si="28">B54=B55</f>
        <v>1</v>
      </c>
      <c r="C56" t="b">
        <f t="shared" si="28"/>
        <v>1</v>
      </c>
      <c r="D56" t="b">
        <f t="shared" si="28"/>
        <v>1</v>
      </c>
      <c r="E56" t="e">
        <f t="shared" si="28"/>
        <v>#DIV/0!</v>
      </c>
      <c r="F56" t="b">
        <f t="shared" si="28"/>
        <v>1</v>
      </c>
      <c r="G56" t="b">
        <f t="shared" si="28"/>
        <v>1</v>
      </c>
      <c r="H56" t="b">
        <f t="shared" si="28"/>
        <v>1</v>
      </c>
      <c r="I56" t="b">
        <f t="shared" si="28"/>
        <v>1</v>
      </c>
      <c r="J56" t="b">
        <f t="shared" si="28"/>
        <v>1</v>
      </c>
      <c r="K56" t="b">
        <f t="shared" si="28"/>
        <v>1</v>
      </c>
      <c r="L56" t="b">
        <f t="shared" si="28"/>
        <v>1</v>
      </c>
      <c r="M56" t="b">
        <f t="shared" si="28"/>
        <v>1</v>
      </c>
      <c r="N56" t="b">
        <f t="shared" si="28"/>
        <v>1</v>
      </c>
      <c r="O56" t="b">
        <f t="shared" si="28"/>
        <v>1</v>
      </c>
      <c r="P56" t="b">
        <f t="shared" si="28"/>
        <v>1</v>
      </c>
      <c r="Q56" t="b">
        <f t="shared" si="28"/>
        <v>1</v>
      </c>
      <c r="R56" t="b">
        <f t="shared" si="28"/>
        <v>1</v>
      </c>
      <c r="S56" t="b">
        <f t="shared" si="28"/>
        <v>1</v>
      </c>
      <c r="T56" t="b">
        <f t="shared" si="28"/>
        <v>1</v>
      </c>
      <c r="U56" t="b">
        <f t="shared" si="28"/>
        <v>1</v>
      </c>
      <c r="V56" t="b">
        <f t="shared" si="28"/>
        <v>1</v>
      </c>
      <c r="W56" t="b">
        <f t="shared" si="28"/>
        <v>1</v>
      </c>
      <c r="X56" t="b">
        <f t="shared" si="28"/>
        <v>1</v>
      </c>
      <c r="Y56" t="b">
        <f t="shared" si="28"/>
        <v>1</v>
      </c>
      <c r="Z56" t="b">
        <f t="shared" si="28"/>
        <v>1</v>
      </c>
      <c r="AA56" t="b">
        <f t="shared" si="28"/>
        <v>1</v>
      </c>
      <c r="AB56" t="b">
        <f t="shared" si="28"/>
        <v>1</v>
      </c>
      <c r="AC56" t="b">
        <f>AC54=AC55</f>
        <v>1</v>
      </c>
      <c r="AD56" t="b">
        <f t="shared" ref="AD56:AL56" si="29">AD54=AD55</f>
        <v>1</v>
      </c>
      <c r="AE56" t="b">
        <f t="shared" si="29"/>
        <v>1</v>
      </c>
      <c r="AF56" t="b">
        <f t="shared" si="29"/>
        <v>1</v>
      </c>
      <c r="AG56" t="b">
        <f t="shared" si="29"/>
        <v>1</v>
      </c>
      <c r="AH56" t="b">
        <f t="shared" si="29"/>
        <v>1</v>
      </c>
      <c r="AI56" t="b">
        <f t="shared" si="29"/>
        <v>1</v>
      </c>
      <c r="AJ56" t="b">
        <f t="shared" si="29"/>
        <v>1</v>
      </c>
      <c r="AK56" t="b">
        <f t="shared" si="29"/>
        <v>1</v>
      </c>
      <c r="AL56" t="b">
        <f t="shared" si="29"/>
        <v>1</v>
      </c>
      <c r="AM56" t="b">
        <f t="shared" ref="AM56" si="30">AM54=AM55</f>
        <v>1</v>
      </c>
    </row>
    <row r="58" spans="1:39">
      <c r="A58" t="s">
        <v>203</v>
      </c>
      <c r="B58" t="s">
        <v>204</v>
      </c>
    </row>
    <row r="59" spans="1:39">
      <c r="A59" s="1" t="s">
        <v>214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214</v>
      </c>
      <c r="E62">
        <f>E8</f>
        <v>0</v>
      </c>
      <c r="F62">
        <f t="shared" ref="F62:AL63" si="31">F8</f>
        <v>469414.1111000934</v>
      </c>
      <c r="G62">
        <f t="shared" si="31"/>
        <v>464558.77275607089</v>
      </c>
      <c r="H62">
        <f t="shared" si="31"/>
        <v>411635.58480622584</v>
      </c>
      <c r="I62">
        <f t="shared" si="31"/>
        <v>369005.71414570848</v>
      </c>
      <c r="J62">
        <f t="shared" si="31"/>
        <v>342010.03295294353</v>
      </c>
      <c r="K62">
        <f t="shared" si="31"/>
        <v>350264.10813778173</v>
      </c>
      <c r="L62">
        <f t="shared" si="31"/>
        <v>324239.49461382121</v>
      </c>
      <c r="M62">
        <f t="shared" si="31"/>
        <v>297826.4540223389</v>
      </c>
      <c r="N62">
        <f t="shared" si="31"/>
        <v>256847.3983987892</v>
      </c>
      <c r="O62">
        <f t="shared" si="31"/>
        <v>223569.88045652793</v>
      </c>
      <c r="P62">
        <f t="shared" si="31"/>
        <v>186444.99241046322</v>
      </c>
      <c r="Q62">
        <f t="shared" si="31"/>
        <v>181630.43890853054</v>
      </c>
      <c r="R62">
        <f t="shared" si="31"/>
        <v>191222.64534098137</v>
      </c>
      <c r="S62">
        <f t="shared" si="31"/>
        <v>230685.86433352728</v>
      </c>
      <c r="T62">
        <f t="shared" si="31"/>
        <v>404082.62047826452</v>
      </c>
      <c r="U62">
        <f t="shared" si="31"/>
        <v>422041.54594513483</v>
      </c>
      <c r="V62">
        <f t="shared" si="31"/>
        <v>357414.07938318921</v>
      </c>
      <c r="W62">
        <f t="shared" si="31"/>
        <v>349452.29556666117</v>
      </c>
      <c r="X62">
        <f t="shared" si="31"/>
        <v>471563.08385115775</v>
      </c>
      <c r="Y62">
        <f t="shared" si="31"/>
        <v>534955</v>
      </c>
      <c r="Z62">
        <f t="shared" si="31"/>
        <v>561728</v>
      </c>
      <c r="AA62">
        <f t="shared" si="31"/>
        <v>563328</v>
      </c>
      <c r="AB62">
        <f t="shared" si="31"/>
        <v>561205</v>
      </c>
      <c r="AC62">
        <f t="shared" si="31"/>
        <v>529141</v>
      </c>
      <c r="AD62">
        <f t="shared" si="31"/>
        <v>310777</v>
      </c>
      <c r="AE62">
        <f t="shared" si="31"/>
        <v>225972</v>
      </c>
      <c r="AF62">
        <f t="shared" si="31"/>
        <v>193754</v>
      </c>
      <c r="AG62">
        <f t="shared" si="31"/>
        <v>198333</v>
      </c>
      <c r="AH62">
        <f t="shared" si="31"/>
        <v>247141</v>
      </c>
      <c r="AI62">
        <f t="shared" si="31"/>
        <v>246715</v>
      </c>
      <c r="AJ62">
        <f t="shared" si="31"/>
        <v>218704</v>
      </c>
      <c r="AK62">
        <f t="shared" si="31"/>
        <v>208182</v>
      </c>
      <c r="AL62">
        <f>AL8</f>
        <v>208662</v>
      </c>
      <c r="AM62">
        <f>AM8</f>
        <v>220807</v>
      </c>
    </row>
    <row r="63" spans="1:39">
      <c r="A63" s="1" t="s">
        <v>214</v>
      </c>
      <c r="E63">
        <f>E9</f>
        <v>0</v>
      </c>
      <c r="F63">
        <f t="shared" si="31"/>
        <v>469414.1111000934</v>
      </c>
      <c r="G63">
        <f t="shared" si="31"/>
        <v>464558.77275607089</v>
      </c>
      <c r="H63">
        <f t="shared" si="31"/>
        <v>411635.58480622584</v>
      </c>
      <c r="I63">
        <f t="shared" si="31"/>
        <v>369005.71414570848</v>
      </c>
      <c r="J63">
        <f t="shared" si="31"/>
        <v>342010.03295294353</v>
      </c>
      <c r="K63">
        <f t="shared" si="31"/>
        <v>350264.10813778173</v>
      </c>
      <c r="L63">
        <f t="shared" si="31"/>
        <v>324239.49461382121</v>
      </c>
      <c r="M63">
        <f t="shared" si="31"/>
        <v>297826.4540223389</v>
      </c>
      <c r="N63">
        <f t="shared" si="31"/>
        <v>256847.3983987892</v>
      </c>
      <c r="O63">
        <f t="shared" si="31"/>
        <v>223569.88045652793</v>
      </c>
      <c r="P63">
        <f t="shared" si="31"/>
        <v>186444.99241046322</v>
      </c>
      <c r="Q63">
        <f t="shared" si="31"/>
        <v>181630.43890853054</v>
      </c>
      <c r="R63">
        <f t="shared" si="31"/>
        <v>191222.64534098137</v>
      </c>
      <c r="S63">
        <f t="shared" si="31"/>
        <v>230685.86433352728</v>
      </c>
      <c r="T63">
        <f t="shared" si="31"/>
        <v>404082.62047826452</v>
      </c>
      <c r="U63">
        <f t="shared" si="31"/>
        <v>422041.54594513483</v>
      </c>
      <c r="V63">
        <f t="shared" si="31"/>
        <v>357414.07938318921</v>
      </c>
      <c r="W63">
        <f t="shared" si="31"/>
        <v>349452.29556666117</v>
      </c>
      <c r="X63">
        <f t="shared" si="31"/>
        <v>471563.08385115775</v>
      </c>
      <c r="Y63">
        <f t="shared" si="31"/>
        <v>534955</v>
      </c>
      <c r="Z63">
        <f t="shared" si="31"/>
        <v>561728</v>
      </c>
      <c r="AA63">
        <f t="shared" si="31"/>
        <v>563328</v>
      </c>
      <c r="AB63">
        <f t="shared" si="31"/>
        <v>561205</v>
      </c>
      <c r="AC63">
        <f t="shared" si="31"/>
        <v>529141</v>
      </c>
      <c r="AD63">
        <f t="shared" si="31"/>
        <v>310777</v>
      </c>
      <c r="AE63">
        <f t="shared" si="31"/>
        <v>225972</v>
      </c>
      <c r="AF63">
        <f t="shared" si="31"/>
        <v>193754</v>
      </c>
      <c r="AG63">
        <f t="shared" si="31"/>
        <v>198333</v>
      </c>
      <c r="AH63">
        <f t="shared" si="31"/>
        <v>247141</v>
      </c>
      <c r="AI63">
        <f t="shared" si="31"/>
        <v>246715</v>
      </c>
      <c r="AJ63">
        <f t="shared" si="31"/>
        <v>218704</v>
      </c>
      <c r="AK63">
        <f t="shared" si="31"/>
        <v>208182</v>
      </c>
      <c r="AL63">
        <f t="shared" si="31"/>
        <v>208662</v>
      </c>
      <c r="AM63">
        <f t="shared" ref="AM63" si="32">AM9</f>
        <v>220807</v>
      </c>
    </row>
    <row r="65" spans="1:39">
      <c r="A65" t="s">
        <v>206</v>
      </c>
    </row>
    <row r="68" spans="1:39">
      <c r="A68" s="1" t="s">
        <v>214</v>
      </c>
      <c r="E68">
        <f>(410*$B50-5.42)/100</f>
        <v>7.2999999999999957E-3</v>
      </c>
      <c r="F68">
        <f t="shared" ref="F68:AK68" si="33">(410*$B50-5.42)/100</f>
        <v>7.2999999999999957E-3</v>
      </c>
      <c r="G68">
        <f t="shared" si="33"/>
        <v>7.2999999999999957E-3</v>
      </c>
      <c r="H68">
        <f t="shared" si="33"/>
        <v>7.2999999999999957E-3</v>
      </c>
      <c r="I68">
        <f t="shared" si="33"/>
        <v>7.2999999999999957E-3</v>
      </c>
      <c r="J68">
        <f t="shared" si="33"/>
        <v>7.2999999999999957E-3</v>
      </c>
      <c r="K68">
        <f t="shared" si="33"/>
        <v>7.2999999999999957E-3</v>
      </c>
      <c r="L68">
        <f t="shared" si="33"/>
        <v>7.2999999999999957E-3</v>
      </c>
      <c r="M68">
        <f t="shared" si="33"/>
        <v>7.2999999999999957E-3</v>
      </c>
      <c r="N68">
        <f t="shared" si="33"/>
        <v>7.2999999999999957E-3</v>
      </c>
      <c r="O68">
        <f t="shared" si="33"/>
        <v>7.2999999999999957E-3</v>
      </c>
      <c r="P68">
        <f t="shared" si="33"/>
        <v>7.2999999999999957E-3</v>
      </c>
      <c r="Q68">
        <f t="shared" si="33"/>
        <v>7.2999999999999957E-3</v>
      </c>
      <c r="R68">
        <f t="shared" si="33"/>
        <v>7.2999999999999957E-3</v>
      </c>
      <c r="S68">
        <f t="shared" si="33"/>
        <v>7.2999999999999957E-3</v>
      </c>
      <c r="T68">
        <f t="shared" si="33"/>
        <v>7.2999999999999957E-3</v>
      </c>
      <c r="U68">
        <f t="shared" si="33"/>
        <v>7.2999999999999957E-3</v>
      </c>
      <c r="V68">
        <f t="shared" si="33"/>
        <v>7.2999999999999957E-3</v>
      </c>
      <c r="W68">
        <f t="shared" si="33"/>
        <v>7.2999999999999957E-3</v>
      </c>
      <c r="X68">
        <f t="shared" si="33"/>
        <v>7.2999999999999957E-3</v>
      </c>
      <c r="Y68">
        <f t="shared" si="33"/>
        <v>7.2999999999999957E-3</v>
      </c>
      <c r="Z68">
        <f t="shared" si="33"/>
        <v>7.2999999999999957E-3</v>
      </c>
      <c r="AA68">
        <f t="shared" si="33"/>
        <v>7.2999999999999957E-3</v>
      </c>
      <c r="AB68">
        <f t="shared" si="33"/>
        <v>7.2999999999999957E-3</v>
      </c>
      <c r="AC68">
        <f t="shared" si="33"/>
        <v>7.2999999999999957E-3</v>
      </c>
      <c r="AD68">
        <f t="shared" si="33"/>
        <v>7.2999999999999957E-3</v>
      </c>
      <c r="AE68">
        <f t="shared" si="33"/>
        <v>7.2999999999999957E-3</v>
      </c>
      <c r="AF68">
        <f t="shared" si="33"/>
        <v>7.2999999999999957E-3</v>
      </c>
      <c r="AG68">
        <f t="shared" si="33"/>
        <v>7.2999999999999957E-3</v>
      </c>
      <c r="AH68">
        <f t="shared" si="33"/>
        <v>7.2999999999999957E-3</v>
      </c>
      <c r="AI68">
        <f t="shared" si="33"/>
        <v>7.2999999999999957E-3</v>
      </c>
      <c r="AJ68">
        <f t="shared" si="33"/>
        <v>7.2999999999999957E-3</v>
      </c>
      <c r="AK68">
        <f t="shared" si="33"/>
        <v>7.2999999999999957E-3</v>
      </c>
      <c r="AL68">
        <f>(410*$B50-5.42)/100</f>
        <v>7.2999999999999957E-3</v>
      </c>
      <c r="AM68">
        <f>(410*$B50-5.42)/100</f>
        <v>7.2999999999999957E-3</v>
      </c>
    </row>
    <row r="69" spans="1:39">
      <c r="A69" s="1" t="s">
        <v>214</v>
      </c>
      <c r="E69">
        <f>(410*$B50-5.42)/100</f>
        <v>7.2999999999999957E-3</v>
      </c>
      <c r="F69">
        <f t="shared" ref="F69:AL69" si="34">(410*$B50-5.42)/100</f>
        <v>7.2999999999999957E-3</v>
      </c>
      <c r="G69">
        <f t="shared" si="34"/>
        <v>7.2999999999999957E-3</v>
      </c>
      <c r="H69">
        <f t="shared" si="34"/>
        <v>7.2999999999999957E-3</v>
      </c>
      <c r="I69">
        <f t="shared" si="34"/>
        <v>7.2999999999999957E-3</v>
      </c>
      <c r="J69">
        <f t="shared" si="34"/>
        <v>7.2999999999999957E-3</v>
      </c>
      <c r="K69">
        <f t="shared" si="34"/>
        <v>7.2999999999999957E-3</v>
      </c>
      <c r="L69">
        <f t="shared" si="34"/>
        <v>7.2999999999999957E-3</v>
      </c>
      <c r="M69">
        <f t="shared" si="34"/>
        <v>7.2999999999999957E-3</v>
      </c>
      <c r="N69">
        <f t="shared" si="34"/>
        <v>7.2999999999999957E-3</v>
      </c>
      <c r="O69">
        <f t="shared" si="34"/>
        <v>7.2999999999999957E-3</v>
      </c>
      <c r="P69">
        <f t="shared" si="34"/>
        <v>7.2999999999999957E-3</v>
      </c>
      <c r="Q69">
        <f t="shared" si="34"/>
        <v>7.2999999999999957E-3</v>
      </c>
      <c r="R69">
        <f t="shared" si="34"/>
        <v>7.2999999999999957E-3</v>
      </c>
      <c r="S69">
        <f t="shared" si="34"/>
        <v>7.2999999999999957E-3</v>
      </c>
      <c r="T69">
        <f t="shared" si="34"/>
        <v>7.2999999999999957E-3</v>
      </c>
      <c r="U69">
        <f t="shared" si="34"/>
        <v>7.2999999999999957E-3</v>
      </c>
      <c r="V69">
        <f t="shared" si="34"/>
        <v>7.2999999999999957E-3</v>
      </c>
      <c r="W69">
        <f t="shared" si="34"/>
        <v>7.2999999999999957E-3</v>
      </c>
      <c r="X69">
        <f t="shared" si="34"/>
        <v>7.2999999999999957E-3</v>
      </c>
      <c r="Y69">
        <f t="shared" si="34"/>
        <v>7.2999999999999957E-3</v>
      </c>
      <c r="Z69">
        <f t="shared" si="34"/>
        <v>7.2999999999999957E-3</v>
      </c>
      <c r="AA69">
        <f t="shared" si="34"/>
        <v>7.2999999999999957E-3</v>
      </c>
      <c r="AB69">
        <f t="shared" si="34"/>
        <v>7.2999999999999957E-3</v>
      </c>
      <c r="AC69">
        <f t="shared" si="34"/>
        <v>7.2999999999999957E-3</v>
      </c>
      <c r="AD69">
        <f t="shared" si="34"/>
        <v>7.2999999999999957E-3</v>
      </c>
      <c r="AE69">
        <f t="shared" si="34"/>
        <v>7.2999999999999957E-3</v>
      </c>
      <c r="AF69">
        <f t="shared" si="34"/>
        <v>7.2999999999999957E-3</v>
      </c>
      <c r="AG69">
        <f t="shared" si="34"/>
        <v>7.2999999999999957E-3</v>
      </c>
      <c r="AH69">
        <f t="shared" si="34"/>
        <v>7.2999999999999957E-3</v>
      </c>
      <c r="AI69">
        <f t="shared" si="34"/>
        <v>7.2999999999999957E-3</v>
      </c>
      <c r="AJ69">
        <f t="shared" si="34"/>
        <v>7.2999999999999957E-3</v>
      </c>
      <c r="AK69">
        <f t="shared" si="34"/>
        <v>7.2999999999999957E-3</v>
      </c>
      <c r="AL69">
        <f t="shared" si="34"/>
        <v>7.2999999999999957E-3</v>
      </c>
      <c r="AM69">
        <f t="shared" ref="AM69" si="35">(410*$B50-5.42)/100</f>
        <v>7.2999999999999957E-3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214</v>
      </c>
      <c r="E75" t="e">
        <f>E62*E54*E59*E68*$B71</f>
        <v>#DIV/0!</v>
      </c>
      <c r="F75">
        <f t="shared" ref="F75:AK75" si="36">F62*F54*F59*F68*$B71</f>
        <v>0</v>
      </c>
      <c r="G75">
        <f t="shared" si="36"/>
        <v>0</v>
      </c>
      <c r="H75">
        <f t="shared" si="36"/>
        <v>18147.630535714274</v>
      </c>
      <c r="I75">
        <f t="shared" si="36"/>
        <v>20362.682571428555</v>
      </c>
      <c r="J75">
        <f t="shared" si="36"/>
        <v>22125.390107142844</v>
      </c>
      <c r="K75">
        <f t="shared" si="36"/>
        <v>19913.928107142841</v>
      </c>
      <c r="L75">
        <f t="shared" si="36"/>
        <v>20265.751607142844</v>
      </c>
      <c r="M75">
        <f t="shared" si="36"/>
        <v>21673.045607142845</v>
      </c>
      <c r="N75">
        <f t="shared" si="36"/>
        <v>15020.709428571417</v>
      </c>
      <c r="O75">
        <f t="shared" si="36"/>
        <v>8619.5680489285642</v>
      </c>
      <c r="P75">
        <f t="shared" si="36"/>
        <v>11338.804700357137</v>
      </c>
      <c r="Q75">
        <f t="shared" si="36"/>
        <v>8817.8098210714215</v>
      </c>
      <c r="R75">
        <f t="shared" si="36"/>
        <v>43614.769487142832</v>
      </c>
      <c r="S75">
        <f t="shared" si="36"/>
        <v>43511.627761071402</v>
      </c>
      <c r="T75">
        <f t="shared" si="36"/>
        <v>57957.141667499949</v>
      </c>
      <c r="U75">
        <f t="shared" si="36"/>
        <v>49864.411359642821</v>
      </c>
      <c r="V75">
        <f t="shared" si="36"/>
        <v>71401.645915714238</v>
      </c>
      <c r="W75">
        <f t="shared" si="36"/>
        <v>64691.366560714232</v>
      </c>
      <c r="X75">
        <f t="shared" si="36"/>
        <v>95062.566098571377</v>
      </c>
      <c r="Y75">
        <f t="shared" si="36"/>
        <v>100116.86967964278</v>
      </c>
      <c r="Z75">
        <f t="shared" si="36"/>
        <v>105037.69573285707</v>
      </c>
      <c r="AA75">
        <f t="shared" si="36"/>
        <v>111173.38987178565</v>
      </c>
      <c r="AB75">
        <f t="shared" si="36"/>
        <v>94456.568069999936</v>
      </c>
      <c r="AC75">
        <f t="shared" si="36"/>
        <v>94672.76002071421</v>
      </c>
      <c r="AD75">
        <f t="shared" si="36"/>
        <v>67786.085047499961</v>
      </c>
      <c r="AE75">
        <f t="shared" si="36"/>
        <v>59104.660683214242</v>
      </c>
      <c r="AF75">
        <f t="shared" si="36"/>
        <v>46170.551812499973</v>
      </c>
      <c r="AG75">
        <f t="shared" si="36"/>
        <v>48127.408479642814</v>
      </c>
      <c r="AH75">
        <f t="shared" si="36"/>
        <v>56364.027418928534</v>
      </c>
      <c r="AI75">
        <f t="shared" si="36"/>
        <v>54552.279995357108</v>
      </c>
      <c r="AJ75">
        <f t="shared" si="36"/>
        <v>50894.536207499972</v>
      </c>
      <c r="AK75">
        <f t="shared" si="36"/>
        <v>62689.024141071379</v>
      </c>
      <c r="AL75">
        <f>AL62*AL54*AL59*AL68*$B71</f>
        <v>40385.281059642832</v>
      </c>
      <c r="AM75">
        <f>AM62*AM54*AM59*AM68*$B71</f>
        <v>57155.091788571393</v>
      </c>
    </row>
    <row r="76" spans="1:39">
      <c r="A76" s="1" t="s">
        <v>214</v>
      </c>
      <c r="E76" t="e">
        <f>$B71*E62*E54*E59*E68</f>
        <v>#DIV/0!</v>
      </c>
      <c r="F76">
        <f t="shared" ref="F76:AL76" si="37">$B71*F62*F54*F59*F68</f>
        <v>0</v>
      </c>
      <c r="G76">
        <f t="shared" si="37"/>
        <v>0</v>
      </c>
      <c r="H76">
        <f t="shared" si="37"/>
        <v>18147.630535714274</v>
      </c>
      <c r="I76">
        <f t="shared" si="37"/>
        <v>20362.682571428559</v>
      </c>
      <c r="J76">
        <f t="shared" si="37"/>
        <v>22125.390107142841</v>
      </c>
      <c r="K76">
        <f t="shared" si="37"/>
        <v>19913.928107142845</v>
      </c>
      <c r="L76">
        <f t="shared" si="37"/>
        <v>20265.751607142844</v>
      </c>
      <c r="M76">
        <f t="shared" si="37"/>
        <v>21673.045607142842</v>
      </c>
      <c r="N76">
        <f t="shared" si="37"/>
        <v>15020.709428571419</v>
      </c>
      <c r="O76">
        <f t="shared" si="37"/>
        <v>8619.5680489285642</v>
      </c>
      <c r="P76">
        <f t="shared" si="37"/>
        <v>11338.804700357134</v>
      </c>
      <c r="Q76">
        <f t="shared" si="37"/>
        <v>8817.8098210714234</v>
      </c>
      <c r="R76">
        <f t="shared" si="37"/>
        <v>43614.769487142832</v>
      </c>
      <c r="S76">
        <f t="shared" si="37"/>
        <v>43511.627761071402</v>
      </c>
      <c r="T76">
        <f t="shared" si="37"/>
        <v>57957.141667499956</v>
      </c>
      <c r="U76">
        <f t="shared" si="37"/>
        <v>49864.411359642821</v>
      </c>
      <c r="V76">
        <f t="shared" si="37"/>
        <v>71401.645915714224</v>
      </c>
      <c r="W76">
        <f t="shared" si="37"/>
        <v>64691.366560714232</v>
      </c>
      <c r="X76">
        <f t="shared" si="37"/>
        <v>95062.566098571377</v>
      </c>
      <c r="Y76">
        <f t="shared" si="37"/>
        <v>100116.86967964275</v>
      </c>
      <c r="Z76">
        <f t="shared" si="37"/>
        <v>105037.69573285707</v>
      </c>
      <c r="AA76">
        <f t="shared" si="37"/>
        <v>111173.38987178564</v>
      </c>
      <c r="AB76">
        <f t="shared" si="37"/>
        <v>94456.568069999936</v>
      </c>
      <c r="AC76">
        <f t="shared" si="37"/>
        <v>94672.760020714195</v>
      </c>
      <c r="AD76">
        <f t="shared" si="37"/>
        <v>67786.085047499975</v>
      </c>
      <c r="AE76">
        <f t="shared" si="37"/>
        <v>59104.660683214242</v>
      </c>
      <c r="AF76">
        <f t="shared" si="37"/>
        <v>46170.551812499973</v>
      </c>
      <c r="AG76">
        <f t="shared" si="37"/>
        <v>48127.408479642814</v>
      </c>
      <c r="AH76">
        <f t="shared" si="37"/>
        <v>56364.027418928519</v>
      </c>
      <c r="AI76">
        <f t="shared" si="37"/>
        <v>54552.279995357116</v>
      </c>
      <c r="AJ76">
        <f t="shared" si="37"/>
        <v>50894.536207499972</v>
      </c>
      <c r="AK76">
        <f t="shared" si="37"/>
        <v>62689.024141071379</v>
      </c>
      <c r="AL76">
        <f t="shared" si="37"/>
        <v>40385.281059642824</v>
      </c>
      <c r="AM76">
        <f t="shared" ref="AM76" si="38">$B71*AM62*AM54*AM59*AM68</f>
        <v>57155.091788571386</v>
      </c>
    </row>
    <row r="106" spans="1:2">
      <c r="A106" s="1" t="s">
        <v>214</v>
      </c>
      <c r="B106">
        <v>0.3</v>
      </c>
    </row>
    <row r="107" spans="1:2">
      <c r="A107" s="1" t="s">
        <v>214</v>
      </c>
      <c r="B107">
        <v>0.3</v>
      </c>
    </row>
    <row r="111" spans="1:2">
      <c r="A111" s="1" t="s">
        <v>214</v>
      </c>
      <c r="B111">
        <v>0.9</v>
      </c>
    </row>
    <row r="112" spans="1:2">
      <c r="A112" s="1" t="s">
        <v>214</v>
      </c>
      <c r="B112">
        <v>0.9</v>
      </c>
    </row>
    <row r="114" spans="1:39">
      <c r="A114" t="s">
        <v>209</v>
      </c>
    </row>
    <row r="115" spans="1:39">
      <c r="A115" s="1" t="s">
        <v>214</v>
      </c>
      <c r="E115" t="e">
        <f>E27*$B106*$B111</f>
        <v>#DIV/0!</v>
      </c>
      <c r="F115">
        <f t="shared" ref="F115:AK115" si="39">F27*$B106*$B111</f>
        <v>0</v>
      </c>
      <c r="G115">
        <f t="shared" si="39"/>
        <v>0</v>
      </c>
      <c r="H115">
        <f t="shared" si="39"/>
        <v>331.56754429831233</v>
      </c>
      <c r="I115">
        <f t="shared" si="39"/>
        <v>415.01796348749315</v>
      </c>
      <c r="J115">
        <f t="shared" si="39"/>
        <v>486.53835843141707</v>
      </c>
      <c r="K115">
        <f t="shared" si="39"/>
        <v>427.58877235884552</v>
      </c>
      <c r="L115">
        <f t="shared" si="39"/>
        <v>470.06920048876447</v>
      </c>
      <c r="M115">
        <f t="shared" si="39"/>
        <v>547.2952378762634</v>
      </c>
      <c r="N115">
        <f t="shared" si="39"/>
        <v>439.82536207979177</v>
      </c>
      <c r="O115">
        <f t="shared" si="39"/>
        <v>289.95940717786061</v>
      </c>
      <c r="P115">
        <f t="shared" si="39"/>
        <v>457.38460924850392</v>
      </c>
      <c r="Q115">
        <f t="shared" si="39"/>
        <v>365.12123407573466</v>
      </c>
      <c r="R115">
        <f t="shared" si="39"/>
        <v>1715.3757046666144</v>
      </c>
      <c r="S115">
        <f t="shared" si="39"/>
        <v>1418.5653331877752</v>
      </c>
      <c r="T115">
        <f t="shared" si="39"/>
        <v>1078.70274025667</v>
      </c>
      <c r="U115">
        <f t="shared" si="39"/>
        <v>888.58808712816278</v>
      </c>
      <c r="V115">
        <f t="shared" si="39"/>
        <v>1502.4553059765597</v>
      </c>
      <c r="W115">
        <f t="shared" si="39"/>
        <v>1392.2698639339446</v>
      </c>
      <c r="X115">
        <f t="shared" si="39"/>
        <v>1516.1240234523177</v>
      </c>
      <c r="Y115">
        <f t="shared" si="39"/>
        <v>1407.5213989961771</v>
      </c>
      <c r="Z115">
        <f t="shared" si="39"/>
        <v>1406.3198558733052</v>
      </c>
      <c r="AA115">
        <f t="shared" si="39"/>
        <v>1484.2412768404909</v>
      </c>
      <c r="AB115">
        <f t="shared" si="39"/>
        <v>1265.8307035753423</v>
      </c>
      <c r="AC115">
        <f t="shared" si="39"/>
        <v>1345.6081838300186</v>
      </c>
      <c r="AD115">
        <f t="shared" si="39"/>
        <v>1640.4261254854769</v>
      </c>
      <c r="AE115">
        <f t="shared" si="39"/>
        <v>1967.125617333121</v>
      </c>
      <c r="AF115">
        <f t="shared" si="39"/>
        <v>1792.17074228145</v>
      </c>
      <c r="AG115">
        <f t="shared" si="39"/>
        <v>1824.9984117620365</v>
      </c>
      <c r="AH115">
        <f t="shared" si="39"/>
        <v>1715.2294034579452</v>
      </c>
      <c r="AI115">
        <f t="shared" si="39"/>
        <v>1662.9620817542509</v>
      </c>
      <c r="AJ115">
        <f t="shared" si="39"/>
        <v>1750.1667550662082</v>
      </c>
      <c r="AK115">
        <f t="shared" si="39"/>
        <v>2264.7138081102112</v>
      </c>
      <c r="AL115">
        <f>AL27*$B106*$B111</f>
        <v>1455.6090232049917</v>
      </c>
      <c r="AM115">
        <f>AM27*$B106*$B111</f>
        <v>1946.7361089095905</v>
      </c>
    </row>
    <row r="116" spans="1:39">
      <c r="A116" s="1" t="s">
        <v>214</v>
      </c>
      <c r="E116" t="e">
        <f>E27*$B111*$B106</f>
        <v>#DIV/0!</v>
      </c>
      <c r="F116">
        <f t="shared" ref="F116:AL116" si="40">F27*$B111*$B106</f>
        <v>0</v>
      </c>
      <c r="G116">
        <f t="shared" si="40"/>
        <v>0</v>
      </c>
      <c r="H116">
        <f t="shared" si="40"/>
        <v>331.56754429831233</v>
      </c>
      <c r="I116">
        <f t="shared" si="40"/>
        <v>415.0179634874932</v>
      </c>
      <c r="J116">
        <f t="shared" si="40"/>
        <v>486.53835843141707</v>
      </c>
      <c r="K116">
        <f t="shared" si="40"/>
        <v>427.58877235884552</v>
      </c>
      <c r="L116">
        <f t="shared" si="40"/>
        <v>470.06920048876447</v>
      </c>
      <c r="M116">
        <f t="shared" si="40"/>
        <v>547.2952378762634</v>
      </c>
      <c r="N116">
        <f t="shared" si="40"/>
        <v>439.82536207979177</v>
      </c>
      <c r="O116">
        <f t="shared" si="40"/>
        <v>289.95940717786056</v>
      </c>
      <c r="P116">
        <f t="shared" si="40"/>
        <v>457.38460924850392</v>
      </c>
      <c r="Q116">
        <f t="shared" si="40"/>
        <v>365.12123407573466</v>
      </c>
      <c r="R116">
        <f t="shared" si="40"/>
        <v>1715.3757046666144</v>
      </c>
      <c r="S116">
        <f t="shared" si="40"/>
        <v>1418.5653331877752</v>
      </c>
      <c r="T116">
        <f t="shared" si="40"/>
        <v>1078.70274025667</v>
      </c>
      <c r="U116">
        <f t="shared" si="40"/>
        <v>888.58808712816278</v>
      </c>
      <c r="V116">
        <f t="shared" si="40"/>
        <v>1502.4553059765597</v>
      </c>
      <c r="W116">
        <f t="shared" si="40"/>
        <v>1392.2698639339446</v>
      </c>
      <c r="X116">
        <f t="shared" si="40"/>
        <v>1516.1240234523179</v>
      </c>
      <c r="Y116">
        <f t="shared" si="40"/>
        <v>1407.5213989961771</v>
      </c>
      <c r="Z116">
        <f t="shared" si="40"/>
        <v>1406.3198558733052</v>
      </c>
      <c r="AA116">
        <f t="shared" si="40"/>
        <v>1484.2412768404909</v>
      </c>
      <c r="AB116">
        <f t="shared" si="40"/>
        <v>1265.8307035753423</v>
      </c>
      <c r="AC116">
        <f t="shared" si="40"/>
        <v>1345.6081838300186</v>
      </c>
      <c r="AD116">
        <f t="shared" si="40"/>
        <v>1640.4261254854769</v>
      </c>
      <c r="AE116">
        <f t="shared" si="40"/>
        <v>1967.1256173331208</v>
      </c>
      <c r="AF116">
        <f t="shared" si="40"/>
        <v>1792.17074228145</v>
      </c>
      <c r="AG116">
        <f t="shared" si="40"/>
        <v>1824.9984117620363</v>
      </c>
      <c r="AH116">
        <f t="shared" si="40"/>
        <v>1715.229403457945</v>
      </c>
      <c r="AI116">
        <f t="shared" si="40"/>
        <v>1662.9620817542509</v>
      </c>
      <c r="AJ116">
        <f t="shared" si="40"/>
        <v>1750.1667550662085</v>
      </c>
      <c r="AK116">
        <f t="shared" si="40"/>
        <v>2264.7138081102107</v>
      </c>
      <c r="AL116">
        <f t="shared" si="40"/>
        <v>1455.6090232049919</v>
      </c>
      <c r="AM116">
        <f t="shared" ref="AM116" si="41">AM27*$B111*$B106</f>
        <v>1946.7361089095907</v>
      </c>
    </row>
    <row r="117" spans="1:39">
      <c r="A117" t="b">
        <f>A115=A116</f>
        <v>1</v>
      </c>
      <c r="B117" t="b">
        <f t="shared" ref="B117:AB117" si="42">B115=B116</f>
        <v>1</v>
      </c>
      <c r="C117" t="b">
        <f t="shared" si="42"/>
        <v>1</v>
      </c>
      <c r="D117" t="b">
        <f t="shared" si="42"/>
        <v>1</v>
      </c>
      <c r="E117" t="e">
        <f t="shared" si="42"/>
        <v>#DIV/0!</v>
      </c>
      <c r="F117" t="b">
        <f t="shared" si="42"/>
        <v>1</v>
      </c>
      <c r="G117" t="b">
        <f t="shared" si="42"/>
        <v>1</v>
      </c>
      <c r="H117" t="b">
        <f t="shared" si="42"/>
        <v>1</v>
      </c>
      <c r="I117" t="b">
        <f t="shared" si="42"/>
        <v>1</v>
      </c>
      <c r="J117" t="b">
        <f t="shared" si="42"/>
        <v>1</v>
      </c>
      <c r="K117" t="b">
        <f t="shared" si="42"/>
        <v>1</v>
      </c>
      <c r="L117" t="b">
        <f t="shared" si="42"/>
        <v>1</v>
      </c>
      <c r="M117" t="b">
        <f t="shared" si="42"/>
        <v>1</v>
      </c>
      <c r="N117" t="b">
        <f t="shared" si="42"/>
        <v>1</v>
      </c>
      <c r="O117" t="b">
        <f t="shared" si="42"/>
        <v>1</v>
      </c>
      <c r="P117" t="b">
        <f t="shared" si="42"/>
        <v>1</v>
      </c>
      <c r="Q117" t="b">
        <f t="shared" si="42"/>
        <v>1</v>
      </c>
      <c r="R117" t="b">
        <f t="shared" si="42"/>
        <v>1</v>
      </c>
      <c r="S117" t="b">
        <f t="shared" si="42"/>
        <v>1</v>
      </c>
      <c r="T117" t="b">
        <f t="shared" si="42"/>
        <v>1</v>
      </c>
      <c r="U117" t="b">
        <f t="shared" si="42"/>
        <v>1</v>
      </c>
      <c r="V117" t="b">
        <f t="shared" si="42"/>
        <v>1</v>
      </c>
      <c r="W117" t="b">
        <f t="shared" si="42"/>
        <v>1</v>
      </c>
      <c r="X117" t="b">
        <f t="shared" si="42"/>
        <v>1</v>
      </c>
      <c r="Y117" t="b">
        <f t="shared" si="42"/>
        <v>1</v>
      </c>
      <c r="Z117" t="b">
        <f t="shared" si="42"/>
        <v>1</v>
      </c>
      <c r="AA117" t="b">
        <f t="shared" si="42"/>
        <v>1</v>
      </c>
      <c r="AB117" t="b">
        <f t="shared" si="42"/>
        <v>1</v>
      </c>
      <c r="AC117" t="b">
        <f>AC115=AC116</f>
        <v>1</v>
      </c>
      <c r="AD117" t="b">
        <f t="shared" ref="AD117:AL117" si="43">AD115=AD116</f>
        <v>1</v>
      </c>
      <c r="AE117" t="b">
        <f t="shared" si="43"/>
        <v>1</v>
      </c>
      <c r="AF117" t="b">
        <f t="shared" si="43"/>
        <v>1</v>
      </c>
      <c r="AG117" t="b">
        <f t="shared" si="43"/>
        <v>1</v>
      </c>
      <c r="AH117" t="b">
        <f t="shared" si="43"/>
        <v>0</v>
      </c>
      <c r="AI117" t="b">
        <f t="shared" si="43"/>
        <v>1</v>
      </c>
      <c r="AJ117" t="b">
        <f t="shared" si="43"/>
        <v>1</v>
      </c>
      <c r="AK117" t="b">
        <f t="shared" si="43"/>
        <v>1</v>
      </c>
      <c r="AL117" t="b">
        <f t="shared" si="43"/>
        <v>1</v>
      </c>
      <c r="AM117" t="b">
        <f t="shared" ref="AM117" si="44">AM115=AM116</f>
        <v>1</v>
      </c>
    </row>
    <row r="120" spans="1:39">
      <c r="D120" t="s">
        <v>211</v>
      </c>
    </row>
    <row r="121" spans="1:39">
      <c r="A121" s="1" t="s">
        <v>214</v>
      </c>
      <c r="E121" t="e">
        <f>$B50*E115</f>
        <v>#DIV/0!</v>
      </c>
      <c r="F121">
        <f t="shared" ref="F121:AL121" si="45">$B50*F115</f>
        <v>0</v>
      </c>
      <c r="G121">
        <f t="shared" si="45"/>
        <v>0</v>
      </c>
      <c r="H121">
        <f t="shared" si="45"/>
        <v>4.9735131644746851</v>
      </c>
      <c r="I121">
        <f t="shared" si="45"/>
        <v>6.2252694523123973</v>
      </c>
      <c r="J121">
        <f t="shared" si="45"/>
        <v>7.2980753764712558</v>
      </c>
      <c r="K121">
        <f t="shared" si="45"/>
        <v>6.4138315853826828</v>
      </c>
      <c r="L121">
        <f t="shared" si="45"/>
        <v>7.0510380073314671</v>
      </c>
      <c r="M121">
        <f t="shared" si="45"/>
        <v>8.2094285681439505</v>
      </c>
      <c r="N121">
        <f t="shared" si="45"/>
        <v>6.5973804311968767</v>
      </c>
      <c r="O121">
        <f t="shared" si="45"/>
        <v>4.349391107667909</v>
      </c>
      <c r="P121">
        <f t="shared" si="45"/>
        <v>6.8607691387275587</v>
      </c>
      <c r="Q121">
        <f t="shared" si="45"/>
        <v>5.4768185111360195</v>
      </c>
      <c r="R121">
        <f t="shared" si="45"/>
        <v>25.730635569999215</v>
      </c>
      <c r="S121">
        <f t="shared" si="45"/>
        <v>21.278479997816628</v>
      </c>
      <c r="T121">
        <f t="shared" si="45"/>
        <v>16.18054110385005</v>
      </c>
      <c r="U121">
        <f t="shared" si="45"/>
        <v>13.328821306922441</v>
      </c>
      <c r="V121">
        <f t="shared" si="45"/>
        <v>22.536829589648395</v>
      </c>
      <c r="W121">
        <f t="shared" si="45"/>
        <v>20.88404795900917</v>
      </c>
      <c r="X121">
        <f t="shared" si="45"/>
        <v>22.741860351784766</v>
      </c>
      <c r="Y121">
        <f t="shared" si="45"/>
        <v>21.112820984942655</v>
      </c>
      <c r="Z121">
        <f t="shared" si="45"/>
        <v>21.094797838099577</v>
      </c>
      <c r="AA121">
        <f t="shared" si="45"/>
        <v>22.263619152607362</v>
      </c>
      <c r="AB121">
        <f t="shared" si="45"/>
        <v>18.987460553630136</v>
      </c>
      <c r="AC121">
        <f t="shared" si="45"/>
        <v>20.184122757450279</v>
      </c>
      <c r="AD121">
        <f t="shared" si="45"/>
        <v>24.606391882282153</v>
      </c>
      <c r="AE121">
        <f t="shared" si="45"/>
        <v>29.506884259996813</v>
      </c>
      <c r="AF121">
        <f t="shared" si="45"/>
        <v>26.882561134221749</v>
      </c>
      <c r="AG121">
        <f t="shared" si="45"/>
        <v>27.374976176430547</v>
      </c>
      <c r="AH121">
        <f t="shared" si="45"/>
        <v>25.728441051869176</v>
      </c>
      <c r="AI121">
        <f t="shared" si="45"/>
        <v>24.944431226313764</v>
      </c>
      <c r="AJ121">
        <f t="shared" si="45"/>
        <v>26.252501325993123</v>
      </c>
      <c r="AK121">
        <f t="shared" si="45"/>
        <v>33.970707121653163</v>
      </c>
      <c r="AL121">
        <f t="shared" si="45"/>
        <v>21.834135348074874</v>
      </c>
      <c r="AM121">
        <f>$B50*AM115</f>
        <v>29.201041633643857</v>
      </c>
    </row>
    <row r="122" spans="1:39">
      <c r="A122" s="1" t="s">
        <v>214</v>
      </c>
      <c r="E122" t="e">
        <f>E115*$B50</f>
        <v>#DIV/0!</v>
      </c>
      <c r="F122">
        <f t="shared" ref="F122:AL122" si="46">F115*$B50</f>
        <v>0</v>
      </c>
      <c r="G122">
        <f t="shared" si="46"/>
        <v>0</v>
      </c>
      <c r="H122">
        <f t="shared" si="46"/>
        <v>4.9735131644746851</v>
      </c>
      <c r="I122">
        <f t="shared" si="46"/>
        <v>6.2252694523123973</v>
      </c>
      <c r="J122">
        <f t="shared" si="46"/>
        <v>7.2980753764712558</v>
      </c>
      <c r="K122">
        <f t="shared" si="46"/>
        <v>6.4138315853826828</v>
      </c>
      <c r="L122">
        <f t="shared" si="46"/>
        <v>7.0510380073314671</v>
      </c>
      <c r="M122">
        <f t="shared" si="46"/>
        <v>8.2094285681439505</v>
      </c>
      <c r="N122">
        <f t="shared" si="46"/>
        <v>6.5973804311968767</v>
      </c>
      <c r="O122">
        <f t="shared" si="46"/>
        <v>4.349391107667909</v>
      </c>
      <c r="P122">
        <f t="shared" si="46"/>
        <v>6.8607691387275587</v>
      </c>
      <c r="Q122">
        <f t="shared" si="46"/>
        <v>5.4768185111360195</v>
      </c>
      <c r="R122">
        <f t="shared" si="46"/>
        <v>25.730635569999215</v>
      </c>
      <c r="S122">
        <f t="shared" si="46"/>
        <v>21.278479997816628</v>
      </c>
      <c r="T122">
        <f t="shared" si="46"/>
        <v>16.18054110385005</v>
      </c>
      <c r="U122">
        <f t="shared" si="46"/>
        <v>13.328821306922441</v>
      </c>
      <c r="V122">
        <f t="shared" si="46"/>
        <v>22.536829589648395</v>
      </c>
      <c r="W122">
        <f t="shared" si="46"/>
        <v>20.88404795900917</v>
      </c>
      <c r="X122">
        <f t="shared" si="46"/>
        <v>22.741860351784766</v>
      </c>
      <c r="Y122">
        <f t="shared" si="46"/>
        <v>21.112820984942655</v>
      </c>
      <c r="Z122">
        <f t="shared" si="46"/>
        <v>21.094797838099577</v>
      </c>
      <c r="AA122">
        <f t="shared" si="46"/>
        <v>22.263619152607362</v>
      </c>
      <c r="AB122">
        <f t="shared" si="46"/>
        <v>18.987460553630136</v>
      </c>
      <c r="AC122">
        <f t="shared" si="46"/>
        <v>20.184122757450279</v>
      </c>
      <c r="AD122">
        <f t="shared" si="46"/>
        <v>24.606391882282153</v>
      </c>
      <c r="AE122">
        <f t="shared" si="46"/>
        <v>29.506884259996813</v>
      </c>
      <c r="AF122">
        <f t="shared" si="46"/>
        <v>26.882561134221749</v>
      </c>
      <c r="AG122">
        <f t="shared" si="46"/>
        <v>27.374976176430547</v>
      </c>
      <c r="AH122">
        <f t="shared" si="46"/>
        <v>25.728441051869176</v>
      </c>
      <c r="AI122">
        <f t="shared" si="46"/>
        <v>24.944431226313764</v>
      </c>
      <c r="AJ122">
        <f t="shared" si="46"/>
        <v>26.252501325993123</v>
      </c>
      <c r="AK122">
        <f t="shared" si="46"/>
        <v>33.970707121653163</v>
      </c>
      <c r="AL122">
        <f t="shared" si="46"/>
        <v>21.834135348074874</v>
      </c>
      <c r="AM122">
        <f t="shared" ref="AM122" si="47">AM115*$B50</f>
        <v>29.201041633643857</v>
      </c>
    </row>
    <row r="123" spans="1:39">
      <c r="A123" t="b">
        <f>A121=A122</f>
        <v>1</v>
      </c>
      <c r="B123" t="b">
        <f t="shared" ref="B123:AB123" si="48">B121=B122</f>
        <v>1</v>
      </c>
      <c r="C123" t="b">
        <f t="shared" si="48"/>
        <v>1</v>
      </c>
      <c r="D123" t="b">
        <f t="shared" si="48"/>
        <v>1</v>
      </c>
      <c r="E123" t="e">
        <f t="shared" si="48"/>
        <v>#DIV/0!</v>
      </c>
      <c r="F123" t="b">
        <f t="shared" si="48"/>
        <v>1</v>
      </c>
      <c r="G123" t="b">
        <f t="shared" si="48"/>
        <v>1</v>
      </c>
      <c r="H123" t="b">
        <f t="shared" si="48"/>
        <v>1</v>
      </c>
      <c r="I123" t="b">
        <f t="shared" si="48"/>
        <v>1</v>
      </c>
      <c r="J123" t="b">
        <f t="shared" si="48"/>
        <v>1</v>
      </c>
      <c r="K123" t="b">
        <f t="shared" si="48"/>
        <v>1</v>
      </c>
      <c r="L123" t="b">
        <f t="shared" si="48"/>
        <v>1</v>
      </c>
      <c r="M123" t="b">
        <f t="shared" si="48"/>
        <v>1</v>
      </c>
      <c r="N123" t="b">
        <f t="shared" si="48"/>
        <v>1</v>
      </c>
      <c r="O123" t="b">
        <f t="shared" si="48"/>
        <v>1</v>
      </c>
      <c r="P123" t="b">
        <f t="shared" si="48"/>
        <v>1</v>
      </c>
      <c r="Q123" t="b">
        <f t="shared" si="48"/>
        <v>1</v>
      </c>
      <c r="R123" t="b">
        <f t="shared" si="48"/>
        <v>1</v>
      </c>
      <c r="S123" t="b">
        <f t="shared" si="48"/>
        <v>1</v>
      </c>
      <c r="T123" t="b">
        <f t="shared" si="48"/>
        <v>1</v>
      </c>
      <c r="U123" t="b">
        <f t="shared" si="48"/>
        <v>1</v>
      </c>
      <c r="V123" t="b">
        <f t="shared" si="48"/>
        <v>1</v>
      </c>
      <c r="W123" t="b">
        <f t="shared" si="48"/>
        <v>1</v>
      </c>
      <c r="X123" t="b">
        <f t="shared" si="48"/>
        <v>1</v>
      </c>
      <c r="Y123" t="b">
        <f t="shared" si="48"/>
        <v>1</v>
      </c>
      <c r="Z123" t="b">
        <f t="shared" si="48"/>
        <v>1</v>
      </c>
      <c r="AA123" t="b">
        <f t="shared" si="48"/>
        <v>1</v>
      </c>
      <c r="AB123" t="b">
        <f t="shared" si="48"/>
        <v>1</v>
      </c>
      <c r="AC123" t="b">
        <f>AC121=AC122</f>
        <v>1</v>
      </c>
      <c r="AD123" t="b">
        <f t="shared" ref="AD123:AL123" si="49">AD121=AD122</f>
        <v>1</v>
      </c>
      <c r="AE123" t="b">
        <f t="shared" si="49"/>
        <v>1</v>
      </c>
      <c r="AF123" t="b">
        <f t="shared" si="49"/>
        <v>1</v>
      </c>
      <c r="AG123" t="b">
        <f t="shared" si="49"/>
        <v>1</v>
      </c>
      <c r="AH123" t="b">
        <f t="shared" si="49"/>
        <v>1</v>
      </c>
      <c r="AI123" t="b">
        <f t="shared" si="49"/>
        <v>1</v>
      </c>
      <c r="AJ123" t="b">
        <f t="shared" si="49"/>
        <v>1</v>
      </c>
      <c r="AK123" t="b">
        <f t="shared" si="49"/>
        <v>1</v>
      </c>
      <c r="AL123" t="b">
        <f t="shared" si="49"/>
        <v>1</v>
      </c>
      <c r="AM123" t="b">
        <f t="shared" ref="AM123" si="50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214</v>
      </c>
      <c r="E126" t="e">
        <f>E121*E8*E59*E68*$B71</f>
        <v>#DIV/0!</v>
      </c>
      <c r="F126">
        <f t="shared" ref="F126:AL126" si="51">F121*F8*F59*F68*$B71</f>
        <v>0</v>
      </c>
      <c r="G126">
        <f t="shared" si="51"/>
        <v>0</v>
      </c>
      <c r="H126">
        <f t="shared" si="51"/>
        <v>18147.630535714274</v>
      </c>
      <c r="I126">
        <f t="shared" si="51"/>
        <v>20362.682571428551</v>
      </c>
      <c r="J126">
        <f t="shared" si="51"/>
        <v>22125.390107142844</v>
      </c>
      <c r="K126">
        <f t="shared" si="51"/>
        <v>19913.928107142841</v>
      </c>
      <c r="L126">
        <f t="shared" si="51"/>
        <v>20265.751607142844</v>
      </c>
      <c r="M126">
        <f t="shared" si="51"/>
        <v>21673.045607142845</v>
      </c>
      <c r="N126">
        <f t="shared" si="51"/>
        <v>15020.709428571417</v>
      </c>
      <c r="O126">
        <f t="shared" si="51"/>
        <v>8619.568048928566</v>
      </c>
      <c r="P126">
        <f t="shared" si="51"/>
        <v>11338.804700357137</v>
      </c>
      <c r="Q126">
        <f t="shared" si="51"/>
        <v>8817.8098210714215</v>
      </c>
      <c r="R126">
        <f t="shared" si="51"/>
        <v>43614.769487142832</v>
      </c>
      <c r="S126">
        <f t="shared" si="51"/>
        <v>43511.627761071402</v>
      </c>
      <c r="T126">
        <f t="shared" si="51"/>
        <v>57957.141667499949</v>
      </c>
      <c r="U126">
        <f t="shared" si="51"/>
        <v>49864.411359642821</v>
      </c>
      <c r="V126">
        <f t="shared" si="51"/>
        <v>71401.645915714238</v>
      </c>
      <c r="W126">
        <f t="shared" si="51"/>
        <v>64691.366560714232</v>
      </c>
      <c r="X126">
        <f t="shared" si="51"/>
        <v>95062.566098571362</v>
      </c>
      <c r="Y126">
        <f t="shared" si="51"/>
        <v>100116.86967964278</v>
      </c>
      <c r="Z126">
        <f t="shared" si="51"/>
        <v>105037.69573285707</v>
      </c>
      <c r="AA126">
        <f t="shared" si="51"/>
        <v>111173.38987178565</v>
      </c>
      <c r="AB126">
        <f t="shared" si="51"/>
        <v>94456.568069999936</v>
      </c>
      <c r="AC126">
        <f t="shared" si="51"/>
        <v>94672.76002071421</v>
      </c>
      <c r="AD126">
        <f t="shared" si="51"/>
        <v>67786.085047499961</v>
      </c>
      <c r="AE126">
        <f t="shared" si="51"/>
        <v>59104.660683214242</v>
      </c>
      <c r="AF126">
        <f t="shared" si="51"/>
        <v>46170.551812499973</v>
      </c>
      <c r="AG126">
        <f t="shared" si="51"/>
        <v>48127.408479642814</v>
      </c>
      <c r="AH126">
        <f t="shared" si="51"/>
        <v>56364.027418928534</v>
      </c>
      <c r="AI126">
        <f t="shared" si="51"/>
        <v>54552.279995357108</v>
      </c>
      <c r="AJ126">
        <f t="shared" si="51"/>
        <v>50894.536207499965</v>
      </c>
      <c r="AK126">
        <f t="shared" si="51"/>
        <v>62689.024141071379</v>
      </c>
      <c r="AL126">
        <f t="shared" si="51"/>
        <v>40385.281059642832</v>
      </c>
      <c r="AM126">
        <f>AM121*AM8*AM59*AM68*$B71</f>
        <v>57155.091788571379</v>
      </c>
    </row>
    <row r="127" spans="1:39">
      <c r="A127" s="1" t="s">
        <v>214</v>
      </c>
      <c r="E127" t="e">
        <f>$B71*E62*E68*E59*E121</f>
        <v>#DIV/0!</v>
      </c>
      <c r="F127">
        <f t="shared" ref="F127:AL127" si="52">$B71*F62*F68*F59*F121</f>
        <v>0</v>
      </c>
      <c r="G127">
        <f t="shared" si="52"/>
        <v>0</v>
      </c>
      <c r="H127">
        <f t="shared" si="52"/>
        <v>18147.630535714274</v>
      </c>
      <c r="I127">
        <f t="shared" si="52"/>
        <v>20362.682571428555</v>
      </c>
      <c r="J127">
        <f t="shared" si="52"/>
        <v>22125.390107142841</v>
      </c>
      <c r="K127">
        <f t="shared" si="52"/>
        <v>19913.928107142845</v>
      </c>
      <c r="L127">
        <f t="shared" si="52"/>
        <v>20265.75160714284</v>
      </c>
      <c r="M127">
        <f t="shared" si="52"/>
        <v>21673.045607142842</v>
      </c>
      <c r="N127">
        <f t="shared" si="52"/>
        <v>15020.709428571419</v>
      </c>
      <c r="O127">
        <f t="shared" si="52"/>
        <v>8619.568048928566</v>
      </c>
      <c r="P127">
        <f t="shared" si="52"/>
        <v>11338.804700357136</v>
      </c>
      <c r="Q127">
        <f t="shared" si="52"/>
        <v>8817.8098210714215</v>
      </c>
      <c r="R127">
        <f t="shared" si="52"/>
        <v>43614.769487142825</v>
      </c>
      <c r="S127">
        <f t="shared" si="52"/>
        <v>43511.627761071402</v>
      </c>
      <c r="T127">
        <f t="shared" si="52"/>
        <v>57957.141667499956</v>
      </c>
      <c r="U127">
        <f t="shared" si="52"/>
        <v>49864.411359642821</v>
      </c>
      <c r="V127">
        <f t="shared" si="52"/>
        <v>71401.645915714224</v>
      </c>
      <c r="W127">
        <f t="shared" si="52"/>
        <v>64691.366560714239</v>
      </c>
      <c r="X127">
        <f t="shared" si="52"/>
        <v>95062.566098571362</v>
      </c>
      <c r="Y127">
        <f t="shared" si="52"/>
        <v>100116.86967964277</v>
      </c>
      <c r="Z127">
        <f t="shared" si="52"/>
        <v>105037.69573285706</v>
      </c>
      <c r="AA127">
        <f t="shared" si="52"/>
        <v>111173.38987178565</v>
      </c>
      <c r="AB127">
        <f t="shared" si="52"/>
        <v>94456.568069999936</v>
      </c>
      <c r="AC127">
        <f t="shared" si="52"/>
        <v>94672.760020714195</v>
      </c>
      <c r="AD127">
        <f t="shared" si="52"/>
        <v>67786.085047499961</v>
      </c>
      <c r="AE127">
        <f t="shared" si="52"/>
        <v>59104.66068321425</v>
      </c>
      <c r="AF127">
        <f t="shared" si="52"/>
        <v>46170.551812499973</v>
      </c>
      <c r="AG127">
        <f t="shared" si="52"/>
        <v>48127.408479642821</v>
      </c>
      <c r="AH127">
        <f t="shared" si="52"/>
        <v>56364.027418928534</v>
      </c>
      <c r="AI127">
        <f t="shared" si="52"/>
        <v>54552.279995357116</v>
      </c>
      <c r="AJ127">
        <f t="shared" si="52"/>
        <v>50894.536207499965</v>
      </c>
      <c r="AK127">
        <f t="shared" si="52"/>
        <v>62689.024141071379</v>
      </c>
      <c r="AL127">
        <f t="shared" si="52"/>
        <v>40385.281059642817</v>
      </c>
      <c r="AM127">
        <f t="shared" ref="AM127" si="53">$B71*AM62*AM68*AM59*AM121</f>
        <v>57155.091788571386</v>
      </c>
    </row>
    <row r="128" spans="1:39">
      <c r="A128" t="b">
        <f>A126=A127</f>
        <v>1</v>
      </c>
      <c r="B128" t="b">
        <f t="shared" ref="B128:AB128" si="54">B126=B127</f>
        <v>1</v>
      </c>
      <c r="C128" t="b">
        <f t="shared" si="54"/>
        <v>1</v>
      </c>
      <c r="D128" t="b">
        <f t="shared" si="54"/>
        <v>1</v>
      </c>
      <c r="E128" t="e">
        <f t="shared" si="54"/>
        <v>#DIV/0!</v>
      </c>
      <c r="F128" t="b">
        <f>F126=F127</f>
        <v>1</v>
      </c>
      <c r="G128" t="b">
        <f t="shared" si="54"/>
        <v>1</v>
      </c>
      <c r="H128" t="b">
        <f t="shared" si="54"/>
        <v>1</v>
      </c>
      <c r="I128" t="b">
        <f t="shared" si="54"/>
        <v>1</v>
      </c>
      <c r="J128" t="b">
        <f t="shared" si="54"/>
        <v>1</v>
      </c>
      <c r="K128" t="b">
        <f t="shared" si="54"/>
        <v>1</v>
      </c>
      <c r="L128" t="b">
        <f t="shared" si="54"/>
        <v>1</v>
      </c>
      <c r="M128" t="b">
        <f t="shared" si="54"/>
        <v>1</v>
      </c>
      <c r="N128" t="b">
        <f t="shared" si="54"/>
        <v>1</v>
      </c>
      <c r="O128" t="b">
        <f t="shared" si="54"/>
        <v>1</v>
      </c>
      <c r="P128" t="b">
        <f t="shared" si="54"/>
        <v>1</v>
      </c>
      <c r="Q128" t="b">
        <f t="shared" si="54"/>
        <v>1</v>
      </c>
      <c r="R128" t="b">
        <f t="shared" si="54"/>
        <v>1</v>
      </c>
      <c r="S128" t="b">
        <f t="shared" si="54"/>
        <v>1</v>
      </c>
      <c r="T128" t="b">
        <f t="shared" si="54"/>
        <v>0</v>
      </c>
      <c r="U128" t="b">
        <f t="shared" si="54"/>
        <v>1</v>
      </c>
      <c r="V128" t="b">
        <f t="shared" si="54"/>
        <v>1</v>
      </c>
      <c r="W128" t="b">
        <f t="shared" si="54"/>
        <v>1</v>
      </c>
      <c r="X128" t="b">
        <f t="shared" si="54"/>
        <v>1</v>
      </c>
      <c r="Y128" t="b">
        <f t="shared" si="54"/>
        <v>1</v>
      </c>
      <c r="Z128" t="b">
        <f t="shared" si="54"/>
        <v>1</v>
      </c>
      <c r="AA128" t="b">
        <f t="shared" si="54"/>
        <v>1</v>
      </c>
      <c r="AB128" t="b">
        <f t="shared" si="54"/>
        <v>1</v>
      </c>
      <c r="AC128" t="b">
        <f>AC126=AC127</f>
        <v>1</v>
      </c>
      <c r="AD128" t="b">
        <f t="shared" ref="AD128:AL128" si="55">AD126=AD127</f>
        <v>1</v>
      </c>
      <c r="AE128" t="b">
        <f t="shared" si="55"/>
        <v>1</v>
      </c>
      <c r="AF128" t="b">
        <f t="shared" si="55"/>
        <v>1</v>
      </c>
      <c r="AG128" t="b">
        <f t="shared" si="55"/>
        <v>1</v>
      </c>
      <c r="AH128" t="b">
        <f t="shared" si="55"/>
        <v>1</v>
      </c>
      <c r="AI128" t="b">
        <f t="shared" si="55"/>
        <v>1</v>
      </c>
      <c r="AJ128" t="b">
        <f t="shared" si="55"/>
        <v>1</v>
      </c>
      <c r="AK128" t="b">
        <f t="shared" si="55"/>
        <v>1</v>
      </c>
      <c r="AL128" t="b">
        <f t="shared" si="55"/>
        <v>1</v>
      </c>
      <c r="AM128" t="b">
        <f t="shared" ref="AM128" si="56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214</v>
      </c>
      <c r="E131" t="e">
        <f>(E126+E75)/2</f>
        <v>#DIV/0!</v>
      </c>
      <c r="F131">
        <f t="shared" ref="F131:AL132" si="57">(F126+F75)/2</f>
        <v>0</v>
      </c>
      <c r="G131">
        <f t="shared" si="57"/>
        <v>0</v>
      </c>
      <c r="H131">
        <f t="shared" si="57"/>
        <v>18147.630535714274</v>
      </c>
      <c r="I131">
        <f t="shared" si="57"/>
        <v>20362.682571428551</v>
      </c>
      <c r="J131">
        <f t="shared" si="57"/>
        <v>22125.390107142844</v>
      </c>
      <c r="K131">
        <f t="shared" si="57"/>
        <v>19913.928107142841</v>
      </c>
      <c r="L131">
        <f t="shared" si="57"/>
        <v>20265.751607142844</v>
      </c>
      <c r="M131">
        <f t="shared" si="57"/>
        <v>21673.045607142845</v>
      </c>
      <c r="N131">
        <f t="shared" si="57"/>
        <v>15020.709428571417</v>
      </c>
      <c r="O131">
        <f t="shared" si="57"/>
        <v>8619.568048928566</v>
      </c>
      <c r="P131">
        <f t="shared" si="57"/>
        <v>11338.804700357137</v>
      </c>
      <c r="Q131">
        <f t="shared" si="57"/>
        <v>8817.8098210714215</v>
      </c>
      <c r="R131">
        <f t="shared" si="57"/>
        <v>43614.769487142832</v>
      </c>
      <c r="S131">
        <f t="shared" si="57"/>
        <v>43511.627761071402</v>
      </c>
      <c r="T131">
        <f t="shared" si="57"/>
        <v>57957.141667499949</v>
      </c>
      <c r="U131">
        <f t="shared" si="57"/>
        <v>49864.411359642821</v>
      </c>
      <c r="V131">
        <f t="shared" si="57"/>
        <v>71401.645915714238</v>
      </c>
      <c r="W131">
        <f t="shared" si="57"/>
        <v>64691.366560714232</v>
      </c>
      <c r="X131">
        <f t="shared" si="57"/>
        <v>95062.566098571377</v>
      </c>
      <c r="Y131">
        <f t="shared" si="57"/>
        <v>100116.86967964278</v>
      </c>
      <c r="Z131">
        <f t="shared" si="57"/>
        <v>105037.69573285707</v>
      </c>
      <c r="AA131">
        <f t="shared" si="57"/>
        <v>111173.38987178565</v>
      </c>
      <c r="AB131">
        <f t="shared" si="57"/>
        <v>94456.568069999936</v>
      </c>
      <c r="AC131">
        <f t="shared" si="57"/>
        <v>94672.76002071421</v>
      </c>
      <c r="AD131">
        <f t="shared" si="57"/>
        <v>67786.085047499961</v>
      </c>
      <c r="AE131">
        <f t="shared" si="57"/>
        <v>59104.660683214242</v>
      </c>
      <c r="AF131">
        <f t="shared" si="57"/>
        <v>46170.551812499973</v>
      </c>
      <c r="AG131">
        <f t="shared" si="57"/>
        <v>48127.408479642814</v>
      </c>
      <c r="AH131">
        <f t="shared" si="57"/>
        <v>56364.027418928534</v>
      </c>
      <c r="AI131">
        <f t="shared" si="57"/>
        <v>54552.279995357108</v>
      </c>
      <c r="AJ131">
        <f t="shared" si="57"/>
        <v>50894.536207499972</v>
      </c>
      <c r="AK131">
        <f t="shared" si="57"/>
        <v>62689.024141071379</v>
      </c>
      <c r="AL131">
        <f t="shared" si="57"/>
        <v>40385.281059642832</v>
      </c>
      <c r="AM131">
        <f>(AM126+AM75)/2</f>
        <v>57155.091788571386</v>
      </c>
    </row>
    <row r="132" spans="1:39">
      <c r="A132" s="1" t="s">
        <v>214</v>
      </c>
      <c r="E132" t="e">
        <f>(E127+E76)/2</f>
        <v>#DIV/0!</v>
      </c>
      <c r="F132">
        <f t="shared" si="57"/>
        <v>0</v>
      </c>
      <c r="G132">
        <f t="shared" si="57"/>
        <v>0</v>
      </c>
      <c r="H132">
        <f t="shared" si="57"/>
        <v>18147.630535714274</v>
      </c>
      <c r="I132">
        <f t="shared" si="57"/>
        <v>20362.682571428559</v>
      </c>
      <c r="J132">
        <f t="shared" si="57"/>
        <v>22125.390107142841</v>
      </c>
      <c r="K132">
        <f t="shared" si="57"/>
        <v>19913.928107142845</v>
      </c>
      <c r="L132">
        <f t="shared" si="57"/>
        <v>20265.75160714284</v>
      </c>
      <c r="M132">
        <f t="shared" si="57"/>
        <v>21673.045607142842</v>
      </c>
      <c r="N132">
        <f t="shared" si="57"/>
        <v>15020.709428571419</v>
      </c>
      <c r="O132">
        <f t="shared" si="57"/>
        <v>8619.568048928566</v>
      </c>
      <c r="P132">
        <f t="shared" si="57"/>
        <v>11338.804700357134</v>
      </c>
      <c r="Q132">
        <f t="shared" si="57"/>
        <v>8817.8098210714234</v>
      </c>
      <c r="R132">
        <f t="shared" si="57"/>
        <v>43614.769487142825</v>
      </c>
      <c r="S132">
        <f t="shared" si="57"/>
        <v>43511.627761071402</v>
      </c>
      <c r="T132">
        <f t="shared" si="57"/>
        <v>57957.141667499956</v>
      </c>
      <c r="U132">
        <f t="shared" si="57"/>
        <v>49864.411359642821</v>
      </c>
      <c r="V132">
        <f t="shared" si="57"/>
        <v>71401.645915714224</v>
      </c>
      <c r="W132">
        <f t="shared" si="57"/>
        <v>64691.366560714232</v>
      </c>
      <c r="X132">
        <f t="shared" si="57"/>
        <v>95062.566098571377</v>
      </c>
      <c r="Y132">
        <f t="shared" si="57"/>
        <v>100116.86967964275</v>
      </c>
      <c r="Z132">
        <f t="shared" si="57"/>
        <v>105037.69573285707</v>
      </c>
      <c r="AA132">
        <f t="shared" si="57"/>
        <v>111173.38987178565</v>
      </c>
      <c r="AB132">
        <f t="shared" si="57"/>
        <v>94456.568069999936</v>
      </c>
      <c r="AC132">
        <f t="shared" si="57"/>
        <v>94672.760020714195</v>
      </c>
      <c r="AD132">
        <f t="shared" si="57"/>
        <v>67786.085047499975</v>
      </c>
      <c r="AE132">
        <f t="shared" si="57"/>
        <v>59104.660683214242</v>
      </c>
      <c r="AF132">
        <f t="shared" si="57"/>
        <v>46170.551812499973</v>
      </c>
      <c r="AG132">
        <f t="shared" si="57"/>
        <v>48127.408479642821</v>
      </c>
      <c r="AH132">
        <f t="shared" si="57"/>
        <v>56364.027418928526</v>
      </c>
      <c r="AI132">
        <f t="shared" si="57"/>
        <v>54552.279995357116</v>
      </c>
      <c r="AJ132">
        <f t="shared" si="57"/>
        <v>50894.536207499972</v>
      </c>
      <c r="AK132">
        <f t="shared" si="57"/>
        <v>62689.024141071379</v>
      </c>
      <c r="AL132">
        <f t="shared" si="57"/>
        <v>40385.281059642817</v>
      </c>
      <c r="AM132">
        <f t="shared" ref="AM132" si="58">(AM127+AM76)/2</f>
        <v>57155.091788571386</v>
      </c>
    </row>
    <row r="133" spans="1:39">
      <c r="A133" t="b">
        <f>A131=A132</f>
        <v>1</v>
      </c>
      <c r="F133" t="b">
        <f>F131=F132</f>
        <v>1</v>
      </c>
      <c r="G133" t="b">
        <f t="shared" ref="G133:AM133" si="59">G131=G132</f>
        <v>1</v>
      </c>
      <c r="H133" t="b">
        <f t="shared" si="59"/>
        <v>1</v>
      </c>
      <c r="I133" t="b">
        <f t="shared" si="59"/>
        <v>1</v>
      </c>
      <c r="J133" t="b">
        <f t="shared" si="59"/>
        <v>1</v>
      </c>
      <c r="K133" t="b">
        <f t="shared" si="59"/>
        <v>1</v>
      </c>
      <c r="L133" t="b">
        <f t="shared" si="59"/>
        <v>1</v>
      </c>
      <c r="M133" t="b">
        <f t="shared" si="59"/>
        <v>1</v>
      </c>
      <c r="N133" t="b">
        <f t="shared" si="59"/>
        <v>1</v>
      </c>
      <c r="O133" t="b">
        <f t="shared" si="59"/>
        <v>1</v>
      </c>
      <c r="P133" t="b">
        <f t="shared" si="59"/>
        <v>1</v>
      </c>
      <c r="Q133" t="b">
        <f t="shared" si="59"/>
        <v>1</v>
      </c>
      <c r="R133" t="b">
        <f t="shared" si="59"/>
        <v>1</v>
      </c>
      <c r="S133" t="b">
        <f t="shared" si="59"/>
        <v>1</v>
      </c>
      <c r="T133" t="b">
        <f t="shared" si="59"/>
        <v>0</v>
      </c>
      <c r="U133" t="b">
        <f t="shared" si="59"/>
        <v>1</v>
      </c>
      <c r="V133" t="b">
        <f t="shared" si="59"/>
        <v>1</v>
      </c>
      <c r="W133" t="b">
        <f t="shared" si="59"/>
        <v>1</v>
      </c>
      <c r="X133" t="b">
        <f t="shared" si="59"/>
        <v>1</v>
      </c>
      <c r="Y133" t="b">
        <f t="shared" si="59"/>
        <v>1</v>
      </c>
      <c r="Z133" t="b">
        <f t="shared" si="59"/>
        <v>1</v>
      </c>
      <c r="AA133" t="b">
        <f t="shared" si="59"/>
        <v>1</v>
      </c>
      <c r="AB133" t="b">
        <f t="shared" si="59"/>
        <v>1</v>
      </c>
      <c r="AC133" t="b">
        <f t="shared" si="59"/>
        <v>1</v>
      </c>
      <c r="AD133" t="b">
        <f t="shared" si="59"/>
        <v>1</v>
      </c>
      <c r="AE133" t="b">
        <f t="shared" si="59"/>
        <v>1</v>
      </c>
      <c r="AF133" t="b">
        <f t="shared" si="59"/>
        <v>1</v>
      </c>
      <c r="AG133" t="b">
        <f t="shared" si="59"/>
        <v>1</v>
      </c>
      <c r="AH133" t="b">
        <f t="shared" si="59"/>
        <v>1</v>
      </c>
      <c r="AI133" t="b">
        <f t="shared" si="59"/>
        <v>1</v>
      </c>
      <c r="AJ133" t="b">
        <f t="shared" si="59"/>
        <v>1</v>
      </c>
      <c r="AK133" t="b">
        <f t="shared" si="59"/>
        <v>1</v>
      </c>
      <c r="AL133" t="b">
        <f t="shared" si="59"/>
        <v>1</v>
      </c>
      <c r="AM133" t="b">
        <f t="shared" si="59"/>
        <v>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926-9951-41FD-BF9C-B3892693754F}">
  <dimension ref="A1:CN133"/>
  <sheetViews>
    <sheetView workbookViewId="0">
      <pane xSplit="4" ySplit="4" topLeftCell="AF112" activePane="bottomRight" state="frozen"/>
      <selection pane="topRight" activeCell="E1" sqref="E1"/>
      <selection pane="bottomLeft" activeCell="A2" sqref="A2"/>
      <selection pane="bottomRight" activeCell="AR126" sqref="AR126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8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8</v>
      </c>
      <c r="B8" t="s">
        <v>180</v>
      </c>
      <c r="E8">
        <f>E15*$D13</f>
        <v>110318.46805436324</v>
      </c>
      <c r="F8">
        <f t="shared" ref="F8:X8" si="0">F15*$D13</f>
        <v>103944.51212233337</v>
      </c>
      <c r="G8">
        <f t="shared" si="0"/>
        <v>111495.19838027646</v>
      </c>
      <c r="H8">
        <f t="shared" si="0"/>
        <v>119536.18894068338</v>
      </c>
      <c r="I8">
        <f t="shared" si="0"/>
        <v>114240.90247407394</v>
      </c>
      <c r="J8">
        <f t="shared" si="0"/>
        <v>122044.58575208837</v>
      </c>
      <c r="K8">
        <f t="shared" si="0"/>
        <v>122842.8011564995</v>
      </c>
      <c r="L8">
        <f t="shared" si="0"/>
        <v>118889.96787003604</v>
      </c>
      <c r="M8">
        <f t="shared" si="0"/>
        <v>133665.77832908623</v>
      </c>
      <c r="N8">
        <f t="shared" si="0"/>
        <v>118726.20623301312</v>
      </c>
      <c r="O8">
        <f t="shared" si="0"/>
        <v>107210.91938534746</v>
      </c>
      <c r="P8">
        <f t="shared" si="0"/>
        <v>100541.80026323434</v>
      </c>
      <c r="Q8">
        <f t="shared" si="0"/>
        <v>97263.625696961128</v>
      </c>
      <c r="R8">
        <f t="shared" si="0"/>
        <v>91776.139943785878</v>
      </c>
      <c r="S8">
        <f t="shared" si="0"/>
        <v>77753.436893320148</v>
      </c>
      <c r="T8">
        <f t="shared" si="0"/>
        <v>72519.928768821148</v>
      </c>
      <c r="U8">
        <f t="shared" si="0"/>
        <v>56672.313104585024</v>
      </c>
      <c r="V8">
        <f t="shared" si="0"/>
        <v>51760.444602502306</v>
      </c>
      <c r="W8">
        <f t="shared" si="0"/>
        <v>47484.010476412725</v>
      </c>
      <c r="X8">
        <f t="shared" si="0"/>
        <v>45646.349950778269</v>
      </c>
      <c r="Y8">
        <f>'ST LT Harvested area'!X65</f>
        <v>36608</v>
      </c>
      <c r="Z8">
        <f>'ST LT Harvested area'!Y65</f>
        <v>37736</v>
      </c>
      <c r="AA8">
        <f>'ST LT Harvested area'!Z65</f>
        <v>32174</v>
      </c>
      <c r="AB8">
        <f>'ST LT Harvested area'!AA65</f>
        <v>28747</v>
      </c>
      <c r="AC8">
        <f>'ST LT Harvested area'!AB65</f>
        <v>27224</v>
      </c>
      <c r="AD8">
        <f>'ST LT Harvested area'!AC65</f>
        <v>23505</v>
      </c>
      <c r="AE8">
        <f>'ST LT Harvested area'!AD65</f>
        <v>22108</v>
      </c>
      <c r="AF8">
        <f>'ST LT Harvested area'!AE65</f>
        <v>19348</v>
      </c>
      <c r="AG8">
        <f>'ST LT Harvested area'!AF65</f>
        <v>19163</v>
      </c>
      <c r="AH8">
        <f>'ST LT Harvested area'!AG65</f>
        <v>18658</v>
      </c>
      <c r="AI8">
        <f>'ST LT Harvested area'!AH65</f>
        <v>19301</v>
      </c>
      <c r="AJ8">
        <f>'ST LT Harvested area'!AI65</f>
        <v>15762</v>
      </c>
      <c r="AK8">
        <f>'ST LT Harvested area'!AJ65</f>
        <v>15618</v>
      </c>
      <c r="AL8">
        <f>'ST LT Harvested area'!AK65</f>
        <v>15899</v>
      </c>
      <c r="AM8">
        <f>'ST LT Harvested area'!AL65</f>
        <v>15105</v>
      </c>
    </row>
    <row r="9" spans="1:92">
      <c r="A9" s="1" t="s">
        <v>8</v>
      </c>
      <c r="B9" t="s">
        <v>180</v>
      </c>
      <c r="E9">
        <f>E16*$D13</f>
        <v>110318.46805436324</v>
      </c>
      <c r="F9">
        <f t="shared" ref="F9:X9" si="1">F16*$D13</f>
        <v>103944.51212233337</v>
      </c>
      <c r="G9">
        <f t="shared" si="1"/>
        <v>111495.19838027646</v>
      </c>
      <c r="H9">
        <f t="shared" si="1"/>
        <v>119536.18894068338</v>
      </c>
      <c r="I9">
        <f t="shared" si="1"/>
        <v>114240.90247407394</v>
      </c>
      <c r="J9">
        <f t="shared" si="1"/>
        <v>122044.58575208837</v>
      </c>
      <c r="K9">
        <f t="shared" si="1"/>
        <v>122842.8011564995</v>
      </c>
      <c r="L9">
        <f t="shared" si="1"/>
        <v>118889.96787003604</v>
      </c>
      <c r="M9">
        <f t="shared" si="1"/>
        <v>133665.77832908623</v>
      </c>
      <c r="N9">
        <f t="shared" si="1"/>
        <v>118726.20623301312</v>
      </c>
      <c r="O9">
        <f t="shared" si="1"/>
        <v>107210.91938534746</v>
      </c>
      <c r="P9">
        <f t="shared" si="1"/>
        <v>100541.80026323434</v>
      </c>
      <c r="Q9">
        <f t="shared" si="1"/>
        <v>97263.625696961128</v>
      </c>
      <c r="R9">
        <f t="shared" si="1"/>
        <v>91776.139943785878</v>
      </c>
      <c r="S9">
        <f t="shared" si="1"/>
        <v>77753.436893320148</v>
      </c>
      <c r="T9">
        <f t="shared" si="1"/>
        <v>72519.928768821148</v>
      </c>
      <c r="U9">
        <f t="shared" si="1"/>
        <v>56672.313104585024</v>
      </c>
      <c r="V9">
        <f t="shared" si="1"/>
        <v>51760.444602502306</v>
      </c>
      <c r="W9">
        <f t="shared" si="1"/>
        <v>47484.010476412725</v>
      </c>
      <c r="X9">
        <f t="shared" si="1"/>
        <v>45646.349950778269</v>
      </c>
      <c r="Y9">
        <f>'ST LT Harvested area'!X65</f>
        <v>36608</v>
      </c>
      <c r="Z9">
        <f>'ST LT Harvested area'!Y65</f>
        <v>37736</v>
      </c>
      <c r="AA9">
        <f>'ST LT Harvested area'!Z65</f>
        <v>32174</v>
      </c>
      <c r="AB9">
        <f>'ST LT Harvested area'!AA65</f>
        <v>28747</v>
      </c>
      <c r="AC9">
        <f>'ST LT Harvested area'!AB65</f>
        <v>27224</v>
      </c>
      <c r="AD9">
        <f>'ST LT Harvested area'!AC65</f>
        <v>23505</v>
      </c>
      <c r="AE9">
        <f>'ST LT Harvested area'!AD65</f>
        <v>22108</v>
      </c>
      <c r="AF9">
        <f>'ST LT Harvested area'!AE65</f>
        <v>19348</v>
      </c>
      <c r="AG9">
        <f>'ST LT Harvested area'!AF65</f>
        <v>19163</v>
      </c>
      <c r="AH9">
        <f>'ST LT Harvested area'!AG65</f>
        <v>18658</v>
      </c>
      <c r="AI9">
        <f>'ST LT Harvested area'!AH65</f>
        <v>19301</v>
      </c>
      <c r="AJ9">
        <f>'ST LT Harvested area'!AI65</f>
        <v>15762</v>
      </c>
      <c r="AK9">
        <f>'ST LT Harvested area'!AJ65</f>
        <v>15618</v>
      </c>
      <c r="AL9">
        <f>'ST LT Harvested area'!AK65</f>
        <v>15899</v>
      </c>
      <c r="AM9">
        <f>'ST LT Harvested area'!AL65</f>
        <v>15105</v>
      </c>
    </row>
    <row r="10" spans="1:92">
      <c r="A10" t="b">
        <f>A8=A9</f>
        <v>1</v>
      </c>
      <c r="B10" t="b">
        <f t="shared" ref="B10" si="2">B8=B9</f>
        <v>1</v>
      </c>
      <c r="C10" t="b">
        <f t="shared" ref="C10" si="3">C8=C9</f>
        <v>1</v>
      </c>
      <c r="D10" t="b">
        <f t="shared" ref="D10" si="4">D8=D9</f>
        <v>1</v>
      </c>
      <c r="E10" t="b">
        <f t="shared" ref="E10" si="5">E8=E9</f>
        <v>1</v>
      </c>
      <c r="F10" t="b">
        <f t="shared" ref="F10" si="6">F8=F9</f>
        <v>1</v>
      </c>
      <c r="G10" t="b">
        <f t="shared" ref="G10" si="7">G8=G9</f>
        <v>1</v>
      </c>
      <c r="H10" t="b">
        <f t="shared" ref="H10" si="8">H8=H9</f>
        <v>1</v>
      </c>
      <c r="I10" t="b">
        <f t="shared" ref="I10" si="9">I8=I9</f>
        <v>1</v>
      </c>
      <c r="J10" t="b">
        <f t="shared" ref="J10" si="10">J8=J9</f>
        <v>1</v>
      </c>
      <c r="K10" t="b">
        <f t="shared" ref="K10" si="11">K8=K9</f>
        <v>1</v>
      </c>
      <c r="L10" t="b">
        <f t="shared" ref="L10" si="12">L8=L9</f>
        <v>1</v>
      </c>
      <c r="M10" t="b">
        <f t="shared" ref="M10" si="13">M8=M9</f>
        <v>1</v>
      </c>
      <c r="N10" t="b">
        <f t="shared" ref="N10" si="14">N8=N9</f>
        <v>1</v>
      </c>
      <c r="O10" t="b">
        <f t="shared" ref="O10" si="15">O8=O9</f>
        <v>1</v>
      </c>
      <c r="P10" t="b">
        <f t="shared" ref="P10" si="16">P8=P9</f>
        <v>1</v>
      </c>
      <c r="Q10" t="b">
        <f t="shared" ref="Q10" si="17">Q8=Q9</f>
        <v>1</v>
      </c>
      <c r="R10" t="b">
        <f t="shared" ref="R10" si="18">R8=R9</f>
        <v>1</v>
      </c>
      <c r="S10" t="b">
        <f t="shared" ref="S10" si="19">S8=S9</f>
        <v>1</v>
      </c>
      <c r="T10" t="b">
        <f t="shared" ref="T10" si="20">T8=T9</f>
        <v>1</v>
      </c>
      <c r="U10" t="b">
        <f t="shared" ref="U10" si="21">U8=U9</f>
        <v>1</v>
      </c>
      <c r="V10" t="b">
        <f t="shared" ref="V10" si="22">V8=V9</f>
        <v>1</v>
      </c>
      <c r="W10" t="b">
        <f t="shared" ref="W10" si="23">W8=W9</f>
        <v>1</v>
      </c>
      <c r="X10" t="b">
        <f t="shared" ref="X10" si="24">X8=X9</f>
        <v>1</v>
      </c>
      <c r="Y10" t="b">
        <f t="shared" ref="Y10" si="25">Y8=Y9</f>
        <v>1</v>
      </c>
      <c r="Z10" t="b">
        <f t="shared" ref="Z10" si="26">Z8=Z9</f>
        <v>1</v>
      </c>
      <c r="AA10" t="b">
        <f t="shared" ref="AA10" si="27">AA8=AA9</f>
        <v>1</v>
      </c>
      <c r="AB10" t="b">
        <f t="shared" ref="AB10" si="28">AB8=AB9</f>
        <v>1</v>
      </c>
      <c r="AC10" t="b">
        <f t="shared" ref="AC10" si="29">AC8=AC9</f>
        <v>1</v>
      </c>
      <c r="AD10" t="b">
        <f t="shared" ref="AD10" si="30">AD8=AD9</f>
        <v>1</v>
      </c>
      <c r="AE10" t="b">
        <f t="shared" ref="AE10" si="31">AE8=AE9</f>
        <v>1</v>
      </c>
      <c r="AF10" t="b">
        <f t="shared" ref="AF10" si="32">AF8=AF9</f>
        <v>1</v>
      </c>
      <c r="AG10" t="b">
        <f t="shared" ref="AG10" si="33">AG8=AG9</f>
        <v>1</v>
      </c>
      <c r="AH10" t="b">
        <f t="shared" ref="AH10" si="34">AH8=AH9</f>
        <v>1</v>
      </c>
      <c r="AI10" t="b">
        <f t="shared" ref="AI10" si="35">AI8=AI9</f>
        <v>1</v>
      </c>
      <c r="AJ10" t="b">
        <f t="shared" ref="AJ10" si="36">AJ8=AJ9</f>
        <v>1</v>
      </c>
      <c r="AK10" t="b">
        <f t="shared" ref="AK10" si="37">AK8=AK9</f>
        <v>1</v>
      </c>
      <c r="AL10" t="b">
        <f t="shared" ref="AL10:AM10" si="38">AL8=AL9</f>
        <v>1</v>
      </c>
      <c r="AM10" t="b">
        <f t="shared" si="38"/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>Y8/Y15</f>
        <v>0.97455010116068574</v>
      </c>
      <c r="Z12">
        <f t="shared" ref="Z12:AL12" si="39">Z8/Z15</f>
        <v>0.98868161810941102</v>
      </c>
      <c r="AA12">
        <f t="shared" si="39"/>
        <v>0.99216726285925738</v>
      </c>
      <c r="AB12">
        <f t="shared" si="39"/>
        <v>0.99298791018998278</v>
      </c>
      <c r="AC12">
        <f t="shared" si="39"/>
        <v>0.9952111131420216</v>
      </c>
      <c r="AD12">
        <f t="shared" si="39"/>
        <v>0.99711534382556311</v>
      </c>
      <c r="AE12">
        <f t="shared" si="39"/>
        <v>0.9825341095951291</v>
      </c>
      <c r="AF12">
        <f t="shared" si="39"/>
        <v>0.92671711849794036</v>
      </c>
      <c r="AG12">
        <f t="shared" si="39"/>
        <v>0.9908479834539814</v>
      </c>
      <c r="AH12">
        <f t="shared" si="39"/>
        <v>0.98179330667227949</v>
      </c>
      <c r="AI12">
        <f t="shared" si="39"/>
        <v>0.9885781602130711</v>
      </c>
      <c r="AJ12">
        <f t="shared" si="39"/>
        <v>0.98120019920318724</v>
      </c>
      <c r="AK12">
        <f t="shared" si="39"/>
        <v>0.96681936362510834</v>
      </c>
      <c r="AL12">
        <f t="shared" si="39"/>
        <v>0.97152459517262446</v>
      </c>
      <c r="AM12">
        <f t="shared" ref="AM12" si="40">AM8/AM15</f>
        <v>0.98661005878510777</v>
      </c>
    </row>
    <row r="13" spans="1:92">
      <c r="A13" t="s">
        <v>183</v>
      </c>
      <c r="D13">
        <f>GEOMEAN(Y12:AL12)</f>
        <v>0.98060860492767332</v>
      </c>
    </row>
    <row r="15" spans="1:92">
      <c r="A15" s="1" t="s">
        <v>8</v>
      </c>
      <c r="B15" t="s">
        <v>181</v>
      </c>
      <c r="E15">
        <f>'LT ST sown area'!D65</f>
        <v>112500</v>
      </c>
      <c r="F15">
        <f>'LT ST sown area'!E65</f>
        <v>106000</v>
      </c>
      <c r="G15">
        <f>'LT ST sown area'!F65</f>
        <v>113700</v>
      </c>
      <c r="H15">
        <f>'LT ST sown area'!G65</f>
        <v>121900</v>
      </c>
      <c r="I15">
        <f>'LT ST sown area'!H65</f>
        <v>116500</v>
      </c>
      <c r="J15">
        <f>'LT ST sown area'!I65</f>
        <v>124458</v>
      </c>
      <c r="K15">
        <f>'LT ST sown area'!J65</f>
        <v>125272</v>
      </c>
      <c r="L15">
        <f>'LT ST sown area'!K65</f>
        <v>121241</v>
      </c>
      <c r="M15">
        <f>'LT ST sown area'!L65</f>
        <v>136309</v>
      </c>
      <c r="N15">
        <f>'LT ST sown area'!M65</f>
        <v>121074</v>
      </c>
      <c r="O15">
        <f>'LT ST sown area'!N65</f>
        <v>109331</v>
      </c>
      <c r="P15">
        <f>'LT ST sown area'!O65</f>
        <v>102530</v>
      </c>
      <c r="Q15">
        <f>'LT ST sown area'!P65</f>
        <v>99187</v>
      </c>
      <c r="R15">
        <f>'LT ST sown area'!Q65</f>
        <v>93591</v>
      </c>
      <c r="S15">
        <f>'LT ST sown area'!R65</f>
        <v>79291</v>
      </c>
      <c r="T15">
        <f>'LT ST sown area'!S65</f>
        <v>73954</v>
      </c>
      <c r="U15">
        <f>'LT ST sown area'!T65</f>
        <v>57793</v>
      </c>
      <c r="V15">
        <f>'LT ST sown area'!U65</f>
        <v>52784</v>
      </c>
      <c r="W15">
        <f>'LT ST sown area'!V65</f>
        <v>48423</v>
      </c>
      <c r="X15">
        <f>'LT ST sown area'!W65</f>
        <v>46549</v>
      </c>
      <c r="Y15">
        <f>'LT ST sown area'!X65</f>
        <v>37564</v>
      </c>
      <c r="Z15">
        <f>'LT ST sown area'!Y65</f>
        <v>38168</v>
      </c>
      <c r="AA15">
        <f>'LT ST sown area'!Z65</f>
        <v>32428</v>
      </c>
      <c r="AB15">
        <f>'LT ST sown area'!AA65</f>
        <v>28950</v>
      </c>
      <c r="AC15">
        <f>'LT ST sown area'!AB65</f>
        <v>27355</v>
      </c>
      <c r="AD15">
        <f>'LT ST sown area'!AC65</f>
        <v>23573</v>
      </c>
      <c r="AE15">
        <f>'LT ST sown area'!AD65</f>
        <v>22501</v>
      </c>
      <c r="AF15">
        <f>'LT ST sown area'!AE65</f>
        <v>20878</v>
      </c>
      <c r="AG15">
        <f>'LT ST sown area'!AF65</f>
        <v>19340</v>
      </c>
      <c r="AH15">
        <f>'LT ST sown area'!AG65</f>
        <v>19004</v>
      </c>
      <c r="AI15">
        <f>'LT ST sown area'!AH65</f>
        <v>19524</v>
      </c>
      <c r="AJ15">
        <f>'LT ST sown area'!AI65</f>
        <v>16064</v>
      </c>
      <c r="AK15">
        <f>'LT ST sown area'!AJ65</f>
        <v>16154</v>
      </c>
      <c r="AL15">
        <f>'LT ST sown area'!AK65</f>
        <v>16365</v>
      </c>
      <c r="AM15">
        <f>'LT ST sown area'!AL65</f>
        <v>15310</v>
      </c>
    </row>
    <row r="16" spans="1:92">
      <c r="A16" s="1" t="s">
        <v>8</v>
      </c>
      <c r="B16" t="s">
        <v>181</v>
      </c>
      <c r="E16">
        <f>'LT ST sown area'!D65</f>
        <v>112500</v>
      </c>
      <c r="F16">
        <f>'LT ST sown area'!E65</f>
        <v>106000</v>
      </c>
      <c r="G16">
        <f>'LT ST sown area'!F65</f>
        <v>113700</v>
      </c>
      <c r="H16">
        <f>'LT ST sown area'!G65</f>
        <v>121900</v>
      </c>
      <c r="I16">
        <f>'LT ST sown area'!H65</f>
        <v>116500</v>
      </c>
      <c r="J16">
        <f>'LT ST sown area'!I65</f>
        <v>124458</v>
      </c>
      <c r="K16">
        <f>'LT ST sown area'!J65</f>
        <v>125272</v>
      </c>
      <c r="L16">
        <f>'LT ST sown area'!K65</f>
        <v>121241</v>
      </c>
      <c r="M16">
        <f>'LT ST sown area'!L65</f>
        <v>136309</v>
      </c>
      <c r="N16">
        <f>'LT ST sown area'!M65</f>
        <v>121074</v>
      </c>
      <c r="O16">
        <f>'LT ST sown area'!N65</f>
        <v>109331</v>
      </c>
      <c r="P16">
        <f>'LT ST sown area'!O65</f>
        <v>102530</v>
      </c>
      <c r="Q16">
        <f>'LT ST sown area'!P65</f>
        <v>99187</v>
      </c>
      <c r="R16">
        <f>'LT ST sown area'!Q65</f>
        <v>93591</v>
      </c>
      <c r="S16">
        <f>'LT ST sown area'!R65</f>
        <v>79291</v>
      </c>
      <c r="T16">
        <f>'LT ST sown area'!S65</f>
        <v>73954</v>
      </c>
      <c r="U16">
        <f>'LT ST sown area'!T65</f>
        <v>57793</v>
      </c>
      <c r="V16">
        <f>'LT ST sown area'!U65</f>
        <v>52784</v>
      </c>
      <c r="W16">
        <f>'LT ST sown area'!V65</f>
        <v>48423</v>
      </c>
      <c r="X16">
        <f>'LT ST sown area'!W65</f>
        <v>46549</v>
      </c>
      <c r="Y16">
        <f>'LT ST sown area'!X65</f>
        <v>37564</v>
      </c>
      <c r="Z16">
        <f>'LT ST sown area'!Y65</f>
        <v>38168</v>
      </c>
      <c r="AA16">
        <f>'LT ST sown area'!Z65</f>
        <v>32428</v>
      </c>
      <c r="AB16">
        <f>'LT ST sown area'!AA65</f>
        <v>28950</v>
      </c>
      <c r="AC16">
        <f>'LT ST sown area'!AB65</f>
        <v>27355</v>
      </c>
      <c r="AD16">
        <f>'LT ST sown area'!AC65</f>
        <v>23573</v>
      </c>
      <c r="AE16">
        <f>'LT ST sown area'!AD65</f>
        <v>22501</v>
      </c>
      <c r="AF16">
        <f>'LT ST sown area'!AE65</f>
        <v>20878</v>
      </c>
      <c r="AG16">
        <f>'LT ST sown area'!AF65</f>
        <v>19340</v>
      </c>
      <c r="AH16">
        <f>'LT ST sown area'!AG65</f>
        <v>19004</v>
      </c>
      <c r="AI16">
        <f>'LT ST sown area'!AH65</f>
        <v>19524</v>
      </c>
      <c r="AJ16">
        <f>'LT ST sown area'!AI65</f>
        <v>16064</v>
      </c>
      <c r="AK16">
        <f>'LT ST sown area'!AJ65</f>
        <v>16154</v>
      </c>
      <c r="AL16">
        <f>'LT ST sown area'!AK65</f>
        <v>16365</v>
      </c>
      <c r="AM16">
        <f>'LT ST sown area'!AL65</f>
        <v>15310</v>
      </c>
    </row>
    <row r="17" spans="1:39">
      <c r="A17" t="b">
        <f>A15=A16</f>
        <v>1</v>
      </c>
      <c r="B17" t="b">
        <f t="shared" ref="B17:AL17" si="41">B15=B16</f>
        <v>1</v>
      </c>
      <c r="C17" t="b">
        <f t="shared" si="41"/>
        <v>1</v>
      </c>
      <c r="D17" t="b">
        <f t="shared" si="41"/>
        <v>1</v>
      </c>
      <c r="E17" t="b">
        <f t="shared" si="41"/>
        <v>1</v>
      </c>
      <c r="F17" t="b">
        <f t="shared" si="41"/>
        <v>1</v>
      </c>
      <c r="G17" t="b">
        <f t="shared" si="41"/>
        <v>1</v>
      </c>
      <c r="H17" t="b">
        <f t="shared" si="41"/>
        <v>1</v>
      </c>
      <c r="I17" t="b">
        <f t="shared" si="41"/>
        <v>1</v>
      </c>
      <c r="J17" t="b">
        <f t="shared" si="41"/>
        <v>1</v>
      </c>
      <c r="K17" t="b">
        <f t="shared" si="41"/>
        <v>1</v>
      </c>
      <c r="L17" t="b">
        <f t="shared" si="41"/>
        <v>1</v>
      </c>
      <c r="M17" t="b">
        <f t="shared" si="41"/>
        <v>1</v>
      </c>
      <c r="N17" t="b">
        <f t="shared" si="41"/>
        <v>1</v>
      </c>
      <c r="O17" t="b">
        <f t="shared" si="41"/>
        <v>1</v>
      </c>
      <c r="P17" t="b">
        <f t="shared" si="41"/>
        <v>1</v>
      </c>
      <c r="Q17" t="b">
        <f t="shared" si="41"/>
        <v>1</v>
      </c>
      <c r="R17" t="b">
        <f t="shared" si="41"/>
        <v>1</v>
      </c>
      <c r="S17" t="b">
        <f t="shared" si="41"/>
        <v>1</v>
      </c>
      <c r="T17" t="b">
        <f t="shared" si="41"/>
        <v>1</v>
      </c>
      <c r="U17" t="b">
        <f t="shared" si="41"/>
        <v>1</v>
      </c>
      <c r="V17" t="b">
        <f t="shared" si="41"/>
        <v>1</v>
      </c>
      <c r="W17" t="b">
        <f t="shared" si="41"/>
        <v>1</v>
      </c>
      <c r="X17" t="b">
        <f t="shared" si="41"/>
        <v>1</v>
      </c>
      <c r="Y17" t="b">
        <f t="shared" si="41"/>
        <v>1</v>
      </c>
      <c r="Z17" t="b">
        <f t="shared" si="41"/>
        <v>1</v>
      </c>
      <c r="AA17" t="b">
        <f t="shared" si="41"/>
        <v>1</v>
      </c>
      <c r="AB17" t="b">
        <f t="shared" si="41"/>
        <v>1</v>
      </c>
      <c r="AC17" t="b">
        <f t="shared" si="41"/>
        <v>1</v>
      </c>
      <c r="AD17" t="b">
        <f t="shared" si="41"/>
        <v>1</v>
      </c>
      <c r="AE17" t="b">
        <f t="shared" si="41"/>
        <v>1</v>
      </c>
      <c r="AF17" t="b">
        <f t="shared" si="41"/>
        <v>1</v>
      </c>
      <c r="AG17" t="b">
        <f t="shared" si="41"/>
        <v>1</v>
      </c>
      <c r="AH17" t="b">
        <f t="shared" si="41"/>
        <v>1</v>
      </c>
      <c r="AI17" t="b">
        <f t="shared" si="41"/>
        <v>1</v>
      </c>
      <c r="AJ17" t="b">
        <f t="shared" si="41"/>
        <v>1</v>
      </c>
      <c r="AK17" t="b">
        <f t="shared" si="41"/>
        <v>1</v>
      </c>
      <c r="AL17" t="b">
        <f t="shared" si="41"/>
        <v>1</v>
      </c>
      <c r="AM17" t="b">
        <f t="shared" ref="AM17" si="42">AM15=AM16</f>
        <v>1</v>
      </c>
    </row>
    <row r="18" spans="1:39">
      <c r="A18" t="s">
        <v>184</v>
      </c>
    </row>
    <row r="21" spans="1:39">
      <c r="A21" s="1" t="s">
        <v>8</v>
      </c>
      <c r="B21" t="s">
        <v>192</v>
      </c>
      <c r="E21">
        <f>'LT ST harvest'!D65</f>
        <v>1573100</v>
      </c>
      <c r="F21">
        <f>'LT ST harvest'!E65</f>
        <v>1508300</v>
      </c>
      <c r="G21">
        <f>'LT ST harvest'!F65</f>
        <v>1079200</v>
      </c>
      <c r="H21">
        <f>'LT ST harvest'!G65</f>
        <v>1772600</v>
      </c>
      <c r="I21">
        <f>'LT ST harvest'!H65</f>
        <v>1096400</v>
      </c>
      <c r="J21">
        <f>'LT ST harvest'!I65</f>
        <v>1593491</v>
      </c>
      <c r="K21">
        <f>'LT ST harvest'!J65</f>
        <v>2044248</v>
      </c>
      <c r="L21">
        <f>'LT ST harvest'!K65</f>
        <v>1829806</v>
      </c>
      <c r="M21">
        <f>'LT ST harvest'!L65</f>
        <v>1849240</v>
      </c>
      <c r="N21">
        <f>'LT ST harvest'!M65</f>
        <v>1708054</v>
      </c>
      <c r="O21">
        <f>'LT ST harvest'!N65</f>
        <v>1791595</v>
      </c>
      <c r="P21">
        <f>'LT ST harvest'!O65</f>
        <v>1054396</v>
      </c>
      <c r="Q21">
        <f>'LT ST harvest'!P65</f>
        <v>1531293</v>
      </c>
      <c r="R21">
        <f>'LT ST harvest'!Q65</f>
        <v>1445215</v>
      </c>
      <c r="S21">
        <f>'LT ST harvest'!R65</f>
        <v>1021368</v>
      </c>
      <c r="T21">
        <f>'LT ST harvest'!S65</f>
        <v>894688</v>
      </c>
      <c r="U21">
        <f>'LT ST harvest'!T65</f>
        <v>457077</v>
      </c>
      <c r="V21">
        <f>'LT ST harvest'!U65</f>
        <v>576128</v>
      </c>
      <c r="W21">
        <f>'LT ST harvest'!V65</f>
        <v>716388</v>
      </c>
      <c r="X21">
        <f>'LT ST harvest'!W65</f>
        <v>662487</v>
      </c>
      <c r="Y21">
        <f>'LT ST harvest'!X65</f>
        <v>476834</v>
      </c>
      <c r="Z21">
        <f>'LT ST harvest'!Y65</f>
        <v>587676</v>
      </c>
      <c r="AA21">
        <f>'LT ST harvest'!Z65</f>
        <v>549911</v>
      </c>
      <c r="AB21">
        <f>'LT ST harvest'!AA65</f>
        <v>426493</v>
      </c>
      <c r="AC21">
        <f>'LT ST harvest'!AB65</f>
        <v>468544</v>
      </c>
      <c r="AD21">
        <f>'LT ST harvest'!AC65</f>
        <v>399191</v>
      </c>
      <c r="AE21">
        <f>'LT ST harvest'!AD65</f>
        <v>351484</v>
      </c>
      <c r="AF21">
        <f>'LT ST harvest'!AE65</f>
        <v>237037</v>
      </c>
      <c r="AG21">
        <f>'LT ST harvest'!AF65</f>
        <v>296229</v>
      </c>
      <c r="AH21">
        <f>'LT ST harvest'!AG65</f>
        <v>337088</v>
      </c>
      <c r="AI21">
        <f>'LT ST harvest'!AH65</f>
        <v>302604</v>
      </c>
      <c r="AJ21">
        <f>'LT ST harvest'!AI65</f>
        <v>204624</v>
      </c>
      <c r="AK21">
        <f>'LT ST harvest'!AJ65</f>
        <v>231825</v>
      </c>
      <c r="AL21">
        <f>'LT ST harvest'!AK65</f>
        <v>287790</v>
      </c>
      <c r="AM21">
        <f>'LT ST harvest'!AL65</f>
        <v>271432</v>
      </c>
    </row>
    <row r="22" spans="1:39">
      <c r="A22" s="1" t="s">
        <v>8</v>
      </c>
      <c r="B22" t="s">
        <v>192</v>
      </c>
      <c r="E22">
        <f>'LT ST harvest'!D65</f>
        <v>1573100</v>
      </c>
      <c r="F22">
        <f>'LT ST harvest'!E65</f>
        <v>1508300</v>
      </c>
      <c r="G22">
        <f>'LT ST harvest'!F65</f>
        <v>1079200</v>
      </c>
      <c r="H22">
        <f>'LT ST harvest'!G65</f>
        <v>1772600</v>
      </c>
      <c r="I22">
        <f>'LT ST harvest'!H65</f>
        <v>1096400</v>
      </c>
      <c r="J22">
        <f>'LT ST harvest'!I65</f>
        <v>1593491</v>
      </c>
      <c r="K22">
        <f>'LT ST harvest'!J65</f>
        <v>2044248</v>
      </c>
      <c r="L22">
        <f>'LT ST harvest'!K65</f>
        <v>1829806</v>
      </c>
      <c r="M22">
        <f>'LT ST harvest'!L65</f>
        <v>1849240</v>
      </c>
      <c r="N22">
        <f>'LT ST harvest'!M65</f>
        <v>1708054</v>
      </c>
      <c r="O22">
        <f>'LT ST harvest'!N65</f>
        <v>1791595</v>
      </c>
      <c r="P22">
        <f>'LT ST harvest'!O65</f>
        <v>1054396</v>
      </c>
      <c r="Q22">
        <f>'LT ST harvest'!P65</f>
        <v>1531293</v>
      </c>
      <c r="R22">
        <f>'LT ST harvest'!Q65</f>
        <v>1445215</v>
      </c>
      <c r="S22">
        <f>'LT ST harvest'!R65</f>
        <v>1021368</v>
      </c>
      <c r="T22">
        <f>'LT ST harvest'!S65</f>
        <v>894688</v>
      </c>
      <c r="U22">
        <f>'LT ST harvest'!T65</f>
        <v>457077</v>
      </c>
      <c r="V22">
        <f>'LT ST harvest'!U65</f>
        <v>576128</v>
      </c>
      <c r="W22">
        <f>'LT ST harvest'!V65</f>
        <v>716388</v>
      </c>
      <c r="X22">
        <f>'LT ST harvest'!W65</f>
        <v>662487</v>
      </c>
      <c r="Y22">
        <f>'LT ST harvest'!X65</f>
        <v>476834</v>
      </c>
      <c r="Z22">
        <f>'LT ST harvest'!Y65</f>
        <v>587676</v>
      </c>
      <c r="AA22">
        <f>'LT ST harvest'!Z65</f>
        <v>549911</v>
      </c>
      <c r="AB22">
        <f>'LT ST harvest'!AA65</f>
        <v>426493</v>
      </c>
      <c r="AC22">
        <f>'LT ST harvest'!AB65</f>
        <v>468544</v>
      </c>
      <c r="AD22">
        <f>'LT ST harvest'!AC65</f>
        <v>399191</v>
      </c>
      <c r="AE22">
        <f>'LT ST harvest'!AD65</f>
        <v>351484</v>
      </c>
      <c r="AF22">
        <f>'LT ST harvest'!AE65</f>
        <v>237037</v>
      </c>
      <c r="AG22">
        <f>'LT ST harvest'!AF65</f>
        <v>296229</v>
      </c>
      <c r="AH22">
        <f>'LT ST harvest'!AG65</f>
        <v>337088</v>
      </c>
      <c r="AI22">
        <f>'LT ST harvest'!AH65</f>
        <v>302604</v>
      </c>
      <c r="AJ22">
        <f>'LT ST harvest'!AI65</f>
        <v>204624</v>
      </c>
      <c r="AK22">
        <f>'LT ST harvest'!AJ65</f>
        <v>231825</v>
      </c>
      <c r="AL22">
        <f>'LT ST harvest'!AK65</f>
        <v>287790</v>
      </c>
      <c r="AM22">
        <f>'LT ST harvest'!AL65</f>
        <v>271432</v>
      </c>
    </row>
    <row r="23" spans="1:39">
      <c r="A23" t="b">
        <f>A21=A22</f>
        <v>1</v>
      </c>
      <c r="B23" t="b">
        <f t="shared" ref="B23" si="43">B21=B22</f>
        <v>1</v>
      </c>
      <c r="C23" t="b">
        <f t="shared" ref="C23" si="44">C21=C22</f>
        <v>1</v>
      </c>
      <c r="D23" t="b">
        <f t="shared" ref="D23" si="45">D21=D22</f>
        <v>1</v>
      </c>
      <c r="E23" t="b">
        <f t="shared" ref="E23" si="46">E21=E22</f>
        <v>1</v>
      </c>
      <c r="F23" t="b">
        <f t="shared" ref="F23" si="47">F21=F22</f>
        <v>1</v>
      </c>
      <c r="G23" t="b">
        <f t="shared" ref="G23" si="48">G21=G22</f>
        <v>1</v>
      </c>
      <c r="H23" t="b">
        <f t="shared" ref="H23" si="49">H21=H22</f>
        <v>1</v>
      </c>
      <c r="I23" t="b">
        <f t="shared" ref="I23" si="50">I21=I22</f>
        <v>1</v>
      </c>
      <c r="J23" t="b">
        <f t="shared" ref="J23" si="51">J21=J22</f>
        <v>1</v>
      </c>
      <c r="K23" t="b">
        <f t="shared" ref="K23" si="52">K21=K22</f>
        <v>1</v>
      </c>
      <c r="L23" t="b">
        <f t="shared" ref="L23" si="53">L21=L22</f>
        <v>1</v>
      </c>
      <c r="M23" t="b">
        <f t="shared" ref="M23" si="54">M21=M22</f>
        <v>1</v>
      </c>
      <c r="N23" t="b">
        <f t="shared" ref="N23" si="55">N21=N22</f>
        <v>1</v>
      </c>
      <c r="O23" t="b">
        <f t="shared" ref="O23" si="56">O21=O22</f>
        <v>1</v>
      </c>
      <c r="P23" t="b">
        <f t="shared" ref="P23" si="57">P21=P22</f>
        <v>1</v>
      </c>
      <c r="Q23" t="b">
        <f t="shared" ref="Q23" si="58">Q21=Q22</f>
        <v>1</v>
      </c>
      <c r="R23" t="b">
        <f t="shared" ref="R23" si="59">R21=R22</f>
        <v>1</v>
      </c>
      <c r="S23" t="b">
        <f t="shared" ref="S23" si="60">S21=S22</f>
        <v>1</v>
      </c>
      <c r="T23" t="b">
        <f t="shared" ref="T23" si="61">T21=T22</f>
        <v>1</v>
      </c>
      <c r="U23" t="b">
        <f t="shared" ref="U23" si="62">U21=U22</f>
        <v>1</v>
      </c>
      <c r="V23" t="b">
        <f t="shared" ref="V23" si="63">V21=V22</f>
        <v>1</v>
      </c>
      <c r="W23" t="b">
        <f t="shared" ref="W23" si="64">W21=W22</f>
        <v>1</v>
      </c>
      <c r="X23" t="b">
        <f t="shared" ref="X23" si="65">X21=X22</f>
        <v>1</v>
      </c>
      <c r="Y23" t="b">
        <f t="shared" ref="Y23" si="66">Y21=Y22</f>
        <v>1</v>
      </c>
      <c r="Z23" t="b">
        <f t="shared" ref="Z23" si="67">Z21=Z22</f>
        <v>1</v>
      </c>
      <c r="AA23" t="b">
        <f t="shared" ref="AA23" si="68">AA21=AA22</f>
        <v>1</v>
      </c>
      <c r="AB23" t="b">
        <f t="shared" ref="AB23" si="69">AB21=AB22</f>
        <v>1</v>
      </c>
      <c r="AC23" t="b">
        <f t="shared" ref="AC23" si="70">AC21=AC22</f>
        <v>1</v>
      </c>
      <c r="AD23" t="b">
        <f t="shared" ref="AD23" si="71">AD21=AD22</f>
        <v>1</v>
      </c>
      <c r="AE23" t="b">
        <f t="shared" ref="AE23" si="72">AE21=AE22</f>
        <v>1</v>
      </c>
      <c r="AF23" t="b">
        <f t="shared" ref="AF23" si="73">AF21=AF22</f>
        <v>1</v>
      </c>
      <c r="AG23" t="b">
        <f t="shared" ref="AG23" si="74">AG21=AG22</f>
        <v>1</v>
      </c>
      <c r="AH23" t="b">
        <f t="shared" ref="AH23" si="75">AH21=AH22</f>
        <v>1</v>
      </c>
      <c r="AI23" t="b">
        <f t="shared" ref="AI23" si="76">AI21=AI22</f>
        <v>1</v>
      </c>
      <c r="AJ23" t="b">
        <f t="shared" ref="AJ23" si="77">AJ21=AJ22</f>
        <v>1</v>
      </c>
      <c r="AK23" t="b">
        <f t="shared" ref="AK23" si="78">AK21=AK22</f>
        <v>1</v>
      </c>
      <c r="AL23" t="b">
        <f t="shared" ref="AL23:AM23" si="79">AL21=AL22</f>
        <v>1</v>
      </c>
      <c r="AM23" t="b">
        <f t="shared" si="79"/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8</v>
      </c>
      <c r="B27" t="s">
        <v>193</v>
      </c>
      <c r="E27">
        <f>(E21/E8)*1000</f>
        <v>14259.625135700766</v>
      </c>
      <c r="F27">
        <f t="shared" ref="F27:AL27" si="80">(F21/F8)*1000</f>
        <v>14510.626575695176</v>
      </c>
      <c r="G27">
        <f t="shared" si="80"/>
        <v>9679.3405965266284</v>
      </c>
      <c r="H27">
        <f t="shared" si="80"/>
        <v>14828.982048939213</v>
      </c>
      <c r="I27">
        <f t="shared" si="80"/>
        <v>9597.2631190375905</v>
      </c>
      <c r="J27">
        <f t="shared" si="80"/>
        <v>13056.630002717946</v>
      </c>
      <c r="K27">
        <f t="shared" si="80"/>
        <v>16641.170510233362</v>
      </c>
      <c r="L27">
        <f t="shared" si="80"/>
        <v>15390.751909364153</v>
      </c>
      <c r="M27">
        <f t="shared" si="80"/>
        <v>13834.805161925262</v>
      </c>
      <c r="N27">
        <f t="shared" si="80"/>
        <v>14386.49523297121</v>
      </c>
      <c r="O27">
        <f t="shared" si="80"/>
        <v>16710.937750290923</v>
      </c>
      <c r="P27">
        <f t="shared" si="80"/>
        <v>10487.140644382976</v>
      </c>
      <c r="Q27">
        <f t="shared" si="80"/>
        <v>15743.737589743616</v>
      </c>
      <c r="R27">
        <f t="shared" si="80"/>
        <v>15747.17569169082</v>
      </c>
      <c r="S27">
        <f t="shared" si="80"/>
        <v>13135.985247846278</v>
      </c>
      <c r="T27">
        <f t="shared" si="80"/>
        <v>12337.132912141768</v>
      </c>
      <c r="U27">
        <f t="shared" si="80"/>
        <v>8065.2610588965108</v>
      </c>
      <c r="V27">
        <f t="shared" si="80"/>
        <v>11130.661732610923</v>
      </c>
      <c r="W27">
        <f t="shared" si="80"/>
        <v>15086.931217738223</v>
      </c>
      <c r="X27">
        <f t="shared" si="80"/>
        <v>14513.471519943614</v>
      </c>
      <c r="Y27">
        <f t="shared" si="80"/>
        <v>13025.404283216783</v>
      </c>
      <c r="Z27">
        <f t="shared" si="80"/>
        <v>15573.351706593174</v>
      </c>
      <c r="AA27">
        <f t="shared" si="80"/>
        <v>17091.782184372474</v>
      </c>
      <c r="AB27">
        <f t="shared" si="80"/>
        <v>14836.087243886319</v>
      </c>
      <c r="AC27">
        <f t="shared" si="80"/>
        <v>17210.696444313839</v>
      </c>
      <c r="AD27">
        <f t="shared" si="80"/>
        <v>16983.237609019357</v>
      </c>
      <c r="AE27">
        <f t="shared" si="80"/>
        <v>15898.49828116519</v>
      </c>
      <c r="AF27">
        <f t="shared" si="80"/>
        <v>12251.240438288194</v>
      </c>
      <c r="AG27">
        <f t="shared" si="80"/>
        <v>15458.383342900381</v>
      </c>
      <c r="AH27">
        <f t="shared" si="80"/>
        <v>18066.673812841676</v>
      </c>
      <c r="AI27">
        <f t="shared" si="80"/>
        <v>15678.151391119631</v>
      </c>
      <c r="AJ27">
        <f t="shared" si="80"/>
        <v>12982.108869432814</v>
      </c>
      <c r="AK27">
        <f t="shared" si="80"/>
        <v>14843.449865539762</v>
      </c>
      <c r="AL27">
        <f t="shared" si="80"/>
        <v>18101.138436379646</v>
      </c>
      <c r="AM27">
        <f t="shared" ref="AM27" si="81">(AM21/AM8)*1000</f>
        <v>17969.678914266799</v>
      </c>
    </row>
    <row r="28" spans="1:39">
      <c r="A28" s="1" t="s">
        <v>8</v>
      </c>
      <c r="B28" t="s">
        <v>193</v>
      </c>
      <c r="E28">
        <f>E21*1000/E8</f>
        <v>14259.625135700766</v>
      </c>
      <c r="F28">
        <f t="shared" ref="F28:AL28" si="82">F21*1000/F8</f>
        <v>14510.626575695176</v>
      </c>
      <c r="G28">
        <f t="shared" si="82"/>
        <v>9679.3405965266284</v>
      </c>
      <c r="H28">
        <f t="shared" si="82"/>
        <v>14828.982048939213</v>
      </c>
      <c r="I28">
        <f t="shared" si="82"/>
        <v>9597.2631190375905</v>
      </c>
      <c r="J28">
        <f t="shared" si="82"/>
        <v>13056.630002717944</v>
      </c>
      <c r="K28">
        <f t="shared" si="82"/>
        <v>16641.170510233362</v>
      </c>
      <c r="L28">
        <f t="shared" si="82"/>
        <v>15390.751909364153</v>
      </c>
      <c r="M28">
        <f t="shared" si="82"/>
        <v>13834.805161925262</v>
      </c>
      <c r="N28">
        <f t="shared" si="82"/>
        <v>14386.49523297121</v>
      </c>
      <c r="O28">
        <f t="shared" si="82"/>
        <v>16710.937750290926</v>
      </c>
      <c r="P28">
        <f t="shared" si="82"/>
        <v>10487.140644382978</v>
      </c>
      <c r="Q28">
        <f t="shared" si="82"/>
        <v>15743.737589743616</v>
      </c>
      <c r="R28">
        <f t="shared" si="82"/>
        <v>15747.175691690822</v>
      </c>
      <c r="S28">
        <f t="shared" si="82"/>
        <v>13135.985247846278</v>
      </c>
      <c r="T28">
        <f t="shared" si="82"/>
        <v>12337.132912141768</v>
      </c>
      <c r="U28">
        <f t="shared" si="82"/>
        <v>8065.2610588965108</v>
      </c>
      <c r="V28">
        <f t="shared" si="82"/>
        <v>11130.661732610923</v>
      </c>
      <c r="W28">
        <f t="shared" si="82"/>
        <v>15086.931217738223</v>
      </c>
      <c r="X28">
        <f t="shared" si="82"/>
        <v>14513.471519943614</v>
      </c>
      <c r="Y28">
        <f t="shared" si="82"/>
        <v>13025.404283216783</v>
      </c>
      <c r="Z28">
        <f t="shared" si="82"/>
        <v>15573.351706593174</v>
      </c>
      <c r="AA28">
        <f t="shared" si="82"/>
        <v>17091.782184372474</v>
      </c>
      <c r="AB28">
        <f t="shared" si="82"/>
        <v>14836.087243886319</v>
      </c>
      <c r="AC28">
        <f t="shared" si="82"/>
        <v>17210.696444313842</v>
      </c>
      <c r="AD28">
        <f t="shared" si="82"/>
        <v>16983.237609019357</v>
      </c>
      <c r="AE28">
        <f t="shared" si="82"/>
        <v>15898.49828116519</v>
      </c>
      <c r="AF28">
        <f t="shared" si="82"/>
        <v>12251.240438288196</v>
      </c>
      <c r="AG28">
        <f t="shared" si="82"/>
        <v>15458.383342900381</v>
      </c>
      <c r="AH28">
        <f t="shared" si="82"/>
        <v>18066.673812841676</v>
      </c>
      <c r="AI28">
        <f t="shared" si="82"/>
        <v>15678.151391119631</v>
      </c>
      <c r="AJ28">
        <f t="shared" si="82"/>
        <v>12982.108869432814</v>
      </c>
      <c r="AK28">
        <f t="shared" si="82"/>
        <v>14843.449865539762</v>
      </c>
      <c r="AL28">
        <f t="shared" si="82"/>
        <v>18101.138436379646</v>
      </c>
      <c r="AM28">
        <f t="shared" ref="AM28" si="83">AM21*1000/AM8</f>
        <v>17969.678914266799</v>
      </c>
    </row>
    <row r="29" spans="1:39">
      <c r="A29" t="b">
        <f>A27=A28</f>
        <v>1</v>
      </c>
      <c r="B29" t="b">
        <f t="shared" ref="B29" si="84">B27=B28</f>
        <v>1</v>
      </c>
      <c r="C29" t="b">
        <f t="shared" ref="C29" si="85">C27=C28</f>
        <v>1</v>
      </c>
      <c r="D29" t="b">
        <f t="shared" ref="D29" si="86">D27=D28</f>
        <v>1</v>
      </c>
      <c r="E29" t="b">
        <f t="shared" ref="E29" si="87">E27=E28</f>
        <v>1</v>
      </c>
      <c r="F29" t="b">
        <f t="shared" ref="F29" si="88">F27=F28</f>
        <v>1</v>
      </c>
      <c r="G29" t="b">
        <f t="shared" ref="G29" si="89">G27=G28</f>
        <v>1</v>
      </c>
      <c r="H29" t="b">
        <f t="shared" ref="H29" si="90">H27=H28</f>
        <v>1</v>
      </c>
      <c r="I29" t="b">
        <f t="shared" ref="I29" si="91">I27=I28</f>
        <v>1</v>
      </c>
      <c r="J29" t="b">
        <f t="shared" ref="J29" si="92">J27=J28</f>
        <v>1</v>
      </c>
      <c r="K29" t="b">
        <f t="shared" ref="K29" si="93">K27=K28</f>
        <v>1</v>
      </c>
      <c r="L29" t="b">
        <f t="shared" ref="L29" si="94">L27=L28</f>
        <v>1</v>
      </c>
      <c r="M29" t="b">
        <f t="shared" ref="M29" si="95">M27=M28</f>
        <v>1</v>
      </c>
      <c r="N29" t="b">
        <f t="shared" ref="N29" si="96">N27=N28</f>
        <v>1</v>
      </c>
      <c r="O29" t="b">
        <f t="shared" ref="O29" si="97">O27=O28</f>
        <v>1</v>
      </c>
      <c r="P29" t="b">
        <f t="shared" ref="P29" si="98">P27=P28</f>
        <v>1</v>
      </c>
      <c r="Q29" t="b">
        <f t="shared" ref="Q29" si="99">Q27=Q28</f>
        <v>1</v>
      </c>
      <c r="R29" t="b">
        <f t="shared" ref="R29" si="100">R27=R28</f>
        <v>1</v>
      </c>
      <c r="S29" t="b">
        <f t="shared" ref="S29" si="101">S27=S28</f>
        <v>1</v>
      </c>
      <c r="T29" t="b">
        <f t="shared" ref="T29" si="102">T27=T28</f>
        <v>1</v>
      </c>
      <c r="U29" t="b">
        <f t="shared" ref="U29" si="103">U27=U28</f>
        <v>1</v>
      </c>
      <c r="V29" t="b">
        <f t="shared" ref="V29" si="104">V27=V28</f>
        <v>1</v>
      </c>
      <c r="W29" t="b">
        <f t="shared" ref="W29" si="105">W27=W28</f>
        <v>1</v>
      </c>
      <c r="X29" t="b">
        <f t="shared" ref="X29" si="106">X27=X28</f>
        <v>1</v>
      </c>
      <c r="Y29" t="b">
        <f t="shared" ref="Y29" si="107">Y27=Y28</f>
        <v>1</v>
      </c>
      <c r="Z29" t="b">
        <f t="shared" ref="Z29" si="108">Z27=Z28</f>
        <v>1</v>
      </c>
      <c r="AA29" t="b">
        <f t="shared" ref="AA29" si="109">AA27=AA28</f>
        <v>1</v>
      </c>
      <c r="AB29" t="b">
        <f t="shared" ref="AB29" si="110">AB27=AB28</f>
        <v>1</v>
      </c>
      <c r="AC29" t="b">
        <f t="shared" ref="AC29" si="111">AC27=AC28</f>
        <v>1</v>
      </c>
      <c r="AD29" t="b">
        <f t="shared" ref="AD29" si="112">AD27=AD28</f>
        <v>1</v>
      </c>
      <c r="AE29" t="b">
        <f t="shared" ref="AE29" si="113">AE27=AE28</f>
        <v>1</v>
      </c>
      <c r="AF29" t="b">
        <f t="shared" ref="AF29" si="114">AF27=AF28</f>
        <v>1</v>
      </c>
      <c r="AG29" t="b">
        <f t="shared" ref="AG29" si="115">AG27=AG28</f>
        <v>1</v>
      </c>
      <c r="AH29" t="b">
        <f t="shared" ref="AH29" si="116">AH27=AH28</f>
        <v>1</v>
      </c>
      <c r="AI29" t="b">
        <f t="shared" ref="AI29" si="117">AI27=AI28</f>
        <v>1</v>
      </c>
      <c r="AJ29" t="b">
        <f t="shared" ref="AJ29" si="118">AJ27=AJ28</f>
        <v>1</v>
      </c>
      <c r="AK29" t="b">
        <f t="shared" ref="AK29" si="119">AK27=AK28</f>
        <v>1</v>
      </c>
      <c r="AL29" t="b">
        <f t="shared" ref="AL29:AM29" si="120">AL27=AL28</f>
        <v>1</v>
      </c>
      <c r="AM29" t="b">
        <f t="shared" si="120"/>
        <v>1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196</v>
      </c>
      <c r="E36">
        <f>E27*$B32</f>
        <v>3137.1175298541684</v>
      </c>
      <c r="F36">
        <f t="shared" ref="F36:AL36" si="121">F27*$B32</f>
        <v>3192.3378466529389</v>
      </c>
      <c r="G36">
        <f t="shared" si="121"/>
        <v>2129.4549312358581</v>
      </c>
      <c r="H36">
        <f t="shared" si="121"/>
        <v>3262.376050766627</v>
      </c>
      <c r="I36">
        <f t="shared" si="121"/>
        <v>2111.3978861882701</v>
      </c>
      <c r="J36">
        <f t="shared" si="121"/>
        <v>2872.4586005979481</v>
      </c>
      <c r="K36">
        <f t="shared" si="121"/>
        <v>3661.0575122513396</v>
      </c>
      <c r="L36">
        <f t="shared" si="121"/>
        <v>3385.9654200601135</v>
      </c>
      <c r="M36">
        <f t="shared" si="121"/>
        <v>3043.6571356235577</v>
      </c>
      <c r="N36">
        <f t="shared" si="121"/>
        <v>3165.0289512536665</v>
      </c>
      <c r="O36">
        <f t="shared" si="121"/>
        <v>3676.4063050640029</v>
      </c>
      <c r="P36">
        <f t="shared" si="121"/>
        <v>2307.1709417642546</v>
      </c>
      <c r="Q36">
        <f t="shared" si="121"/>
        <v>3463.6222697435956</v>
      </c>
      <c r="R36">
        <f t="shared" si="121"/>
        <v>3464.3786521719803</v>
      </c>
      <c r="S36">
        <f t="shared" si="121"/>
        <v>2889.9167545261812</v>
      </c>
      <c r="T36">
        <f t="shared" si="121"/>
        <v>2714.1692406711891</v>
      </c>
      <c r="U36">
        <f t="shared" si="121"/>
        <v>1774.3574329572323</v>
      </c>
      <c r="V36">
        <f t="shared" si="121"/>
        <v>2448.745581174403</v>
      </c>
      <c r="W36">
        <f t="shared" si="121"/>
        <v>3319.1248679024093</v>
      </c>
      <c r="X36">
        <f t="shared" si="121"/>
        <v>3192.9637343875952</v>
      </c>
      <c r="Y36">
        <f t="shared" si="121"/>
        <v>2865.5889423076924</v>
      </c>
      <c r="Z36">
        <f t="shared" si="121"/>
        <v>3426.1373754504984</v>
      </c>
      <c r="AA36">
        <f t="shared" si="121"/>
        <v>3760.1920805619443</v>
      </c>
      <c r="AB36">
        <f t="shared" si="121"/>
        <v>3263.93919365499</v>
      </c>
      <c r="AC36">
        <f t="shared" si="121"/>
        <v>3786.3532177490447</v>
      </c>
      <c r="AD36">
        <f t="shared" si="121"/>
        <v>3736.3122739842588</v>
      </c>
      <c r="AE36">
        <f t="shared" si="121"/>
        <v>3497.6696218563416</v>
      </c>
      <c r="AF36">
        <f t="shared" si="121"/>
        <v>2695.2728964234029</v>
      </c>
      <c r="AG36">
        <f t="shared" si="121"/>
        <v>3400.8443354380838</v>
      </c>
      <c r="AH36">
        <f t="shared" si="121"/>
        <v>3974.6682388251688</v>
      </c>
      <c r="AI36">
        <f t="shared" si="121"/>
        <v>3449.1933060463189</v>
      </c>
      <c r="AJ36">
        <f t="shared" si="121"/>
        <v>2856.0639512752191</v>
      </c>
      <c r="AK36">
        <f t="shared" si="121"/>
        <v>3265.5589704187478</v>
      </c>
      <c r="AL36">
        <f t="shared" si="121"/>
        <v>3982.2504560035222</v>
      </c>
      <c r="AM36">
        <f t="shared" ref="AM36" si="122">AM27*$B32</f>
        <v>3953.3293611386957</v>
      </c>
    </row>
    <row r="37" spans="1:39">
      <c r="A37" s="1" t="s">
        <v>196</v>
      </c>
      <c r="E37">
        <f>E28*$B33</f>
        <v>3137.1175298541684</v>
      </c>
      <c r="F37">
        <f t="shared" ref="F37:AL37" si="123">F28*$B33</f>
        <v>3192.3378466529389</v>
      </c>
      <c r="G37">
        <f t="shared" si="123"/>
        <v>2129.4549312358581</v>
      </c>
      <c r="H37">
        <f t="shared" si="123"/>
        <v>3262.376050766627</v>
      </c>
      <c r="I37">
        <f t="shared" si="123"/>
        <v>2111.3978861882701</v>
      </c>
      <c r="J37">
        <f t="shared" si="123"/>
        <v>2872.4586005979477</v>
      </c>
      <c r="K37">
        <f t="shared" si="123"/>
        <v>3661.0575122513396</v>
      </c>
      <c r="L37">
        <f t="shared" si="123"/>
        <v>3385.9654200601135</v>
      </c>
      <c r="M37">
        <f t="shared" si="123"/>
        <v>3043.6571356235577</v>
      </c>
      <c r="N37">
        <f t="shared" si="123"/>
        <v>3165.0289512536665</v>
      </c>
      <c r="O37">
        <f t="shared" si="123"/>
        <v>3676.4063050640038</v>
      </c>
      <c r="P37">
        <f t="shared" si="123"/>
        <v>2307.1709417642551</v>
      </c>
      <c r="Q37">
        <f t="shared" si="123"/>
        <v>3463.6222697435956</v>
      </c>
      <c r="R37">
        <f t="shared" si="123"/>
        <v>3464.3786521719808</v>
      </c>
      <c r="S37">
        <f t="shared" si="123"/>
        <v>2889.9167545261812</v>
      </c>
      <c r="T37">
        <f t="shared" si="123"/>
        <v>2714.1692406711891</v>
      </c>
      <c r="U37">
        <f t="shared" si="123"/>
        <v>1774.3574329572323</v>
      </c>
      <c r="V37">
        <f t="shared" si="123"/>
        <v>2448.745581174403</v>
      </c>
      <c r="W37">
        <f t="shared" si="123"/>
        <v>3319.1248679024093</v>
      </c>
      <c r="X37">
        <f t="shared" si="123"/>
        <v>3192.9637343875952</v>
      </c>
      <c r="Y37">
        <f t="shared" si="123"/>
        <v>2865.5889423076924</v>
      </c>
      <c r="Z37">
        <f t="shared" si="123"/>
        <v>3426.1373754504984</v>
      </c>
      <c r="AA37">
        <f t="shared" si="123"/>
        <v>3760.1920805619443</v>
      </c>
      <c r="AB37">
        <f t="shared" si="123"/>
        <v>3263.93919365499</v>
      </c>
      <c r="AC37">
        <f t="shared" si="123"/>
        <v>3786.3532177490451</v>
      </c>
      <c r="AD37">
        <f t="shared" si="123"/>
        <v>3736.3122739842588</v>
      </c>
      <c r="AE37">
        <f t="shared" si="123"/>
        <v>3497.6696218563416</v>
      </c>
      <c r="AF37">
        <f t="shared" si="123"/>
        <v>2695.2728964234029</v>
      </c>
      <c r="AG37">
        <f t="shared" si="123"/>
        <v>3400.8443354380838</v>
      </c>
      <c r="AH37">
        <f t="shared" si="123"/>
        <v>3974.6682388251688</v>
      </c>
      <c r="AI37">
        <f t="shared" si="123"/>
        <v>3449.1933060463189</v>
      </c>
      <c r="AJ37">
        <f t="shared" si="123"/>
        <v>2856.0639512752191</v>
      </c>
      <c r="AK37">
        <f t="shared" si="123"/>
        <v>3265.5589704187478</v>
      </c>
      <c r="AL37">
        <f t="shared" si="123"/>
        <v>3982.2504560035222</v>
      </c>
      <c r="AM37">
        <f t="shared" ref="AM37" si="124">AM28*$B33</f>
        <v>3953.3293611386957</v>
      </c>
    </row>
    <row r="38" spans="1:39">
      <c r="A38" t="b">
        <f>A36=A37</f>
        <v>1</v>
      </c>
      <c r="B38" t="b">
        <f t="shared" ref="B38" si="125">B36=B37</f>
        <v>1</v>
      </c>
      <c r="C38" t="b">
        <f t="shared" ref="C38" si="126">C36=C37</f>
        <v>1</v>
      </c>
      <c r="D38" t="b">
        <f t="shared" ref="D38" si="127">D36=D37</f>
        <v>1</v>
      </c>
      <c r="E38" t="b">
        <f t="shared" ref="E38" si="128">E36=E37</f>
        <v>1</v>
      </c>
      <c r="F38" t="b">
        <f t="shared" ref="F38" si="129">F36=F37</f>
        <v>1</v>
      </c>
      <c r="G38" t="b">
        <f t="shared" ref="G38" si="130">G36=G37</f>
        <v>1</v>
      </c>
      <c r="H38" t="b">
        <f t="shared" ref="H38" si="131">H36=H37</f>
        <v>1</v>
      </c>
      <c r="I38" t="b">
        <f t="shared" ref="I38" si="132">I36=I37</f>
        <v>1</v>
      </c>
      <c r="J38" t="b">
        <f t="shared" ref="J38" si="133">J36=J37</f>
        <v>1</v>
      </c>
      <c r="K38" t="b">
        <f t="shared" ref="K38" si="134">K36=K37</f>
        <v>1</v>
      </c>
      <c r="L38" t="b">
        <f t="shared" ref="L38" si="135">L36=L37</f>
        <v>1</v>
      </c>
      <c r="M38" t="b">
        <f t="shared" ref="M38" si="136">M36=M37</f>
        <v>1</v>
      </c>
      <c r="N38" t="b">
        <f t="shared" ref="N38" si="137">N36=N37</f>
        <v>1</v>
      </c>
      <c r="O38" t="b">
        <f t="shared" ref="O38" si="138">O36=O37</f>
        <v>1</v>
      </c>
      <c r="P38" t="b">
        <f t="shared" ref="P38" si="139">P36=P37</f>
        <v>0</v>
      </c>
      <c r="Q38" t="b">
        <f t="shared" ref="Q38" si="140">Q36=Q37</f>
        <v>1</v>
      </c>
      <c r="R38" t="b">
        <f t="shared" ref="R38" si="141">R36=R37</f>
        <v>1</v>
      </c>
      <c r="S38" t="b">
        <f t="shared" ref="S38" si="142">S36=S37</f>
        <v>1</v>
      </c>
      <c r="T38" t="b">
        <f t="shared" ref="T38" si="143">T36=T37</f>
        <v>1</v>
      </c>
      <c r="U38" t="b">
        <f t="shared" ref="U38" si="144">U36=U37</f>
        <v>1</v>
      </c>
      <c r="V38" t="b">
        <f t="shared" ref="V38" si="145">V36=V37</f>
        <v>1</v>
      </c>
      <c r="W38" t="b">
        <f t="shared" ref="W38" si="146">W36=W37</f>
        <v>1</v>
      </c>
      <c r="X38" t="b">
        <f t="shared" ref="X38" si="147">X36=X37</f>
        <v>1</v>
      </c>
      <c r="Y38" t="b">
        <f t="shared" ref="Y38" si="148">Y36=Y37</f>
        <v>1</v>
      </c>
      <c r="Z38" t="b">
        <f t="shared" ref="Z38" si="149">Z36=Z37</f>
        <v>1</v>
      </c>
      <c r="AA38" t="b">
        <f t="shared" ref="AA38" si="150">AA36=AA37</f>
        <v>1</v>
      </c>
      <c r="AB38" t="b">
        <f t="shared" ref="AB38" si="151">AB36=AB37</f>
        <v>1</v>
      </c>
      <c r="AC38" t="b">
        <f>AC36=AC37</f>
        <v>0</v>
      </c>
      <c r="AD38" t="b">
        <f t="shared" ref="AD38" si="152">AD36=AD37</f>
        <v>1</v>
      </c>
      <c r="AE38" t="b">
        <f t="shared" ref="AE38" si="153">AE36=AE37</f>
        <v>1</v>
      </c>
      <c r="AF38" t="b">
        <f t="shared" ref="AF38" si="154">AF36=AF37</f>
        <v>1</v>
      </c>
      <c r="AG38" t="b">
        <f t="shared" ref="AG38" si="155">AG36=AG37</f>
        <v>1</v>
      </c>
      <c r="AH38" t="b">
        <f t="shared" ref="AH38" si="156">AH36=AH37</f>
        <v>1</v>
      </c>
      <c r="AI38" t="b">
        <f t="shared" ref="AI38" si="157">AI36=AI37</f>
        <v>1</v>
      </c>
      <c r="AJ38" t="b">
        <f t="shared" ref="AJ38" si="158">AJ36=AJ37</f>
        <v>1</v>
      </c>
      <c r="AK38" t="b">
        <f t="shared" ref="AK38" si="159">AK36=AK37</f>
        <v>1</v>
      </c>
      <c r="AL38" t="b">
        <f t="shared" ref="AL38:AM38" si="160">AL36=AL37</f>
        <v>1</v>
      </c>
      <c r="AM38" t="b">
        <f t="shared" si="160"/>
        <v>1</v>
      </c>
    </row>
    <row r="40" spans="1:39">
      <c r="A40" t="s">
        <v>198</v>
      </c>
      <c r="H40" t="s">
        <v>201</v>
      </c>
    </row>
    <row r="41" spans="1:39">
      <c r="A41" s="1" t="s">
        <v>196</v>
      </c>
      <c r="E41">
        <f>E36*$B44+$B46</f>
        <v>314.77175298541687</v>
      </c>
      <c r="F41">
        <f t="shared" ref="F41:AL41" si="161">F36*$B44+$B46</f>
        <v>320.29378466529391</v>
      </c>
      <c r="G41">
        <f t="shared" si="161"/>
        <v>214.00549312358584</v>
      </c>
      <c r="H41">
        <f t="shared" si="161"/>
        <v>327.29760507666271</v>
      </c>
      <c r="I41">
        <f t="shared" si="161"/>
        <v>212.19978861882703</v>
      </c>
      <c r="J41">
        <f t="shared" si="161"/>
        <v>288.30586005979484</v>
      </c>
      <c r="K41">
        <f t="shared" si="161"/>
        <v>367.16575122513399</v>
      </c>
      <c r="L41">
        <f t="shared" si="161"/>
        <v>339.65654200601136</v>
      </c>
      <c r="M41">
        <f t="shared" si="161"/>
        <v>305.42571356235578</v>
      </c>
      <c r="N41">
        <f t="shared" si="161"/>
        <v>317.56289512536665</v>
      </c>
      <c r="O41">
        <f t="shared" si="161"/>
        <v>368.70063050640033</v>
      </c>
      <c r="P41">
        <f t="shared" si="161"/>
        <v>231.77709417642546</v>
      </c>
      <c r="Q41">
        <f t="shared" si="161"/>
        <v>347.4222269743596</v>
      </c>
      <c r="R41">
        <f t="shared" si="161"/>
        <v>347.49786521719807</v>
      </c>
      <c r="S41">
        <f t="shared" si="161"/>
        <v>290.05167545261816</v>
      </c>
      <c r="T41">
        <f t="shared" si="161"/>
        <v>272.47692406711894</v>
      </c>
      <c r="U41">
        <f t="shared" si="161"/>
        <v>178.49574329572323</v>
      </c>
      <c r="V41">
        <f t="shared" si="161"/>
        <v>245.9345581174403</v>
      </c>
      <c r="W41">
        <f t="shared" si="161"/>
        <v>332.97248679024096</v>
      </c>
      <c r="X41">
        <f t="shared" si="161"/>
        <v>320.35637343875953</v>
      </c>
      <c r="Y41">
        <f t="shared" si="161"/>
        <v>287.61889423076923</v>
      </c>
      <c r="Z41">
        <f t="shared" si="161"/>
        <v>343.67373754504985</v>
      </c>
      <c r="AA41">
        <f t="shared" si="161"/>
        <v>377.07920805619443</v>
      </c>
      <c r="AB41">
        <f t="shared" si="161"/>
        <v>327.45391936549902</v>
      </c>
      <c r="AC41">
        <f t="shared" si="161"/>
        <v>379.69532177490447</v>
      </c>
      <c r="AD41">
        <f t="shared" si="161"/>
        <v>374.69122739842589</v>
      </c>
      <c r="AE41">
        <f t="shared" si="161"/>
        <v>350.82696218563416</v>
      </c>
      <c r="AF41">
        <f t="shared" si="161"/>
        <v>270.58728964234029</v>
      </c>
      <c r="AG41">
        <f t="shared" si="161"/>
        <v>341.14443354380842</v>
      </c>
      <c r="AH41">
        <f t="shared" si="161"/>
        <v>398.52682388251691</v>
      </c>
      <c r="AI41">
        <f t="shared" si="161"/>
        <v>345.97933060463191</v>
      </c>
      <c r="AJ41">
        <f t="shared" si="161"/>
        <v>286.66639512752192</v>
      </c>
      <c r="AK41">
        <f t="shared" si="161"/>
        <v>327.6158970418748</v>
      </c>
      <c r="AL41">
        <f t="shared" si="161"/>
        <v>399.28504560035225</v>
      </c>
      <c r="AM41">
        <f t="shared" ref="AM41" si="162">AM36*$B44+$B46</f>
        <v>396.39293611386961</v>
      </c>
    </row>
    <row r="42" spans="1:39">
      <c r="A42" s="1" t="s">
        <v>196</v>
      </c>
      <c r="E42">
        <f>E36*$B44+$B46</f>
        <v>314.77175298541687</v>
      </c>
      <c r="F42">
        <f t="shared" ref="F42:AL42" si="163">F36*$B44+$B46</f>
        <v>320.29378466529391</v>
      </c>
      <c r="G42">
        <f t="shared" si="163"/>
        <v>214.00549312358584</v>
      </c>
      <c r="H42">
        <f t="shared" si="163"/>
        <v>327.29760507666271</v>
      </c>
      <c r="I42">
        <f t="shared" si="163"/>
        <v>212.19978861882703</v>
      </c>
      <c r="J42">
        <f t="shared" si="163"/>
        <v>288.30586005979484</v>
      </c>
      <c r="K42">
        <f t="shared" si="163"/>
        <v>367.16575122513399</v>
      </c>
      <c r="L42">
        <f t="shared" si="163"/>
        <v>339.65654200601136</v>
      </c>
      <c r="M42">
        <f t="shared" si="163"/>
        <v>305.42571356235578</v>
      </c>
      <c r="N42">
        <f t="shared" si="163"/>
        <v>317.56289512536665</v>
      </c>
      <c r="O42">
        <f t="shared" si="163"/>
        <v>368.70063050640033</v>
      </c>
      <c r="P42">
        <f t="shared" si="163"/>
        <v>231.77709417642546</v>
      </c>
      <c r="Q42">
        <f t="shared" si="163"/>
        <v>347.4222269743596</v>
      </c>
      <c r="R42">
        <f t="shared" si="163"/>
        <v>347.49786521719807</v>
      </c>
      <c r="S42">
        <f t="shared" si="163"/>
        <v>290.05167545261816</v>
      </c>
      <c r="T42">
        <f t="shared" si="163"/>
        <v>272.47692406711894</v>
      </c>
      <c r="U42">
        <f t="shared" si="163"/>
        <v>178.49574329572323</v>
      </c>
      <c r="V42">
        <f t="shared" si="163"/>
        <v>245.9345581174403</v>
      </c>
      <c r="W42">
        <f t="shared" si="163"/>
        <v>332.97248679024096</v>
      </c>
      <c r="X42">
        <f t="shared" si="163"/>
        <v>320.35637343875953</v>
      </c>
      <c r="Y42">
        <f t="shared" si="163"/>
        <v>287.61889423076923</v>
      </c>
      <c r="Z42">
        <f t="shared" si="163"/>
        <v>343.67373754504985</v>
      </c>
      <c r="AA42">
        <f t="shared" si="163"/>
        <v>377.07920805619443</v>
      </c>
      <c r="AB42">
        <f t="shared" si="163"/>
        <v>327.45391936549902</v>
      </c>
      <c r="AC42">
        <f t="shared" si="163"/>
        <v>379.69532177490447</v>
      </c>
      <c r="AD42">
        <f t="shared" si="163"/>
        <v>374.69122739842589</v>
      </c>
      <c r="AE42">
        <f t="shared" si="163"/>
        <v>350.82696218563416</v>
      </c>
      <c r="AF42">
        <f t="shared" si="163"/>
        <v>270.58728964234029</v>
      </c>
      <c r="AG42">
        <f t="shared" si="163"/>
        <v>341.14443354380842</v>
      </c>
      <c r="AH42">
        <f t="shared" si="163"/>
        <v>398.52682388251691</v>
      </c>
      <c r="AI42">
        <f t="shared" si="163"/>
        <v>345.97933060463191</v>
      </c>
      <c r="AJ42">
        <f t="shared" si="163"/>
        <v>286.66639512752192</v>
      </c>
      <c r="AK42">
        <f t="shared" si="163"/>
        <v>327.6158970418748</v>
      </c>
      <c r="AL42">
        <f t="shared" si="163"/>
        <v>399.28504560035225</v>
      </c>
      <c r="AM42">
        <f t="shared" ref="AM42" si="164">AM36*$B44+$B46</f>
        <v>396.39293611386961</v>
      </c>
    </row>
    <row r="43" spans="1:39">
      <c r="A43" t="b">
        <f>A41=A42</f>
        <v>1</v>
      </c>
      <c r="B43" t="b">
        <f t="shared" ref="B43" si="165">B41=B42</f>
        <v>1</v>
      </c>
      <c r="C43" t="b">
        <f t="shared" ref="C43" si="166">C41=C42</f>
        <v>1</v>
      </c>
      <c r="D43" t="b">
        <f t="shared" ref="D43" si="167">D41=D42</f>
        <v>1</v>
      </c>
      <c r="E43" t="b">
        <f t="shared" ref="E43" si="168">E41=E42</f>
        <v>1</v>
      </c>
      <c r="F43" t="b">
        <f t="shared" ref="F43" si="169">F41=F42</f>
        <v>1</v>
      </c>
      <c r="G43" t="b">
        <f t="shared" ref="G43" si="170">G41=G42</f>
        <v>1</v>
      </c>
      <c r="H43" t="b">
        <f t="shared" ref="H43" si="171">H41=H42</f>
        <v>1</v>
      </c>
      <c r="I43" t="b">
        <f t="shared" ref="I43" si="172">I41=I42</f>
        <v>1</v>
      </c>
      <c r="J43" t="b">
        <f t="shared" ref="J43" si="173">J41=J42</f>
        <v>1</v>
      </c>
      <c r="K43" t="b">
        <f t="shared" ref="K43" si="174">K41=K42</f>
        <v>1</v>
      </c>
      <c r="L43" t="b">
        <f t="shared" ref="L43" si="175">L41=L42</f>
        <v>1</v>
      </c>
      <c r="M43" t="b">
        <f t="shared" ref="M43" si="176">M41=M42</f>
        <v>1</v>
      </c>
      <c r="N43" t="b">
        <f t="shared" ref="N43" si="177">N41=N42</f>
        <v>1</v>
      </c>
      <c r="O43" t="b">
        <f t="shared" ref="O43" si="178">O41=O42</f>
        <v>1</v>
      </c>
      <c r="P43" t="b">
        <f t="shared" ref="P43" si="179">P41=P42</f>
        <v>1</v>
      </c>
      <c r="Q43" t="b">
        <f t="shared" ref="Q43" si="180">Q41=Q42</f>
        <v>1</v>
      </c>
      <c r="R43" t="b">
        <f t="shared" ref="R43" si="181">R41=R42</f>
        <v>1</v>
      </c>
      <c r="S43" t="b">
        <f t="shared" ref="S43" si="182">S41=S42</f>
        <v>1</v>
      </c>
      <c r="T43" t="b">
        <f t="shared" ref="T43" si="183">T41=T42</f>
        <v>1</v>
      </c>
      <c r="U43" t="b">
        <f t="shared" ref="U43" si="184">U41=U42</f>
        <v>1</v>
      </c>
      <c r="V43" t="b">
        <f t="shared" ref="V43" si="185">V41=V42</f>
        <v>1</v>
      </c>
      <c r="W43" t="b">
        <f t="shared" ref="W43" si="186">W41=W42</f>
        <v>1</v>
      </c>
      <c r="X43" t="b">
        <f t="shared" ref="X43" si="187">X41=X42</f>
        <v>1</v>
      </c>
      <c r="Y43" t="b">
        <f t="shared" ref="Y43" si="188">Y41=Y42</f>
        <v>1</v>
      </c>
      <c r="Z43" t="b">
        <f t="shared" ref="Z43" si="189">Z41=Z42</f>
        <v>1</v>
      </c>
      <c r="AA43" t="b">
        <f t="shared" ref="AA43" si="190">AA41=AA42</f>
        <v>1</v>
      </c>
      <c r="AB43" t="b">
        <f t="shared" ref="AB43" si="191">AB41=AB42</f>
        <v>1</v>
      </c>
      <c r="AC43" t="b">
        <f>AC41=AC42</f>
        <v>1</v>
      </c>
      <c r="AD43" t="b">
        <f t="shared" ref="AD43" si="192">AD41=AD42</f>
        <v>1</v>
      </c>
      <c r="AE43" t="b">
        <f t="shared" ref="AE43" si="193">AE41=AE42</f>
        <v>1</v>
      </c>
      <c r="AF43" t="b">
        <f t="shared" ref="AF43" si="194">AF41=AF42</f>
        <v>1</v>
      </c>
      <c r="AG43" t="b">
        <f t="shared" ref="AG43" si="195">AG41=AG42</f>
        <v>1</v>
      </c>
      <c r="AH43" t="b">
        <f t="shared" ref="AH43" si="196">AH41=AH42</f>
        <v>1</v>
      </c>
      <c r="AI43" t="b">
        <f t="shared" ref="AI43" si="197">AI41=AI42</f>
        <v>1</v>
      </c>
      <c r="AJ43" t="b">
        <f t="shared" ref="AJ43" si="198">AJ41=AJ42</f>
        <v>1</v>
      </c>
      <c r="AK43" t="b">
        <f t="shared" ref="AK43" si="199">AK41=AK42</f>
        <v>1</v>
      </c>
      <c r="AL43" t="b">
        <f t="shared" ref="AL43:AM43" si="200">AL41=AL42</f>
        <v>1</v>
      </c>
      <c r="AM43" t="b">
        <f t="shared" si="200"/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196</v>
      </c>
      <c r="E54">
        <f>E41*$B50</f>
        <v>5.9806633067229207</v>
      </c>
      <c r="F54">
        <f t="shared" ref="F54:AL54" si="201">F41*$B50</f>
        <v>6.0855819086405845</v>
      </c>
      <c r="G54">
        <f t="shared" si="201"/>
        <v>4.0661043693481309</v>
      </c>
      <c r="H54">
        <f t="shared" si="201"/>
        <v>6.2186544964565913</v>
      </c>
      <c r="I54">
        <f t="shared" si="201"/>
        <v>4.0317959837577133</v>
      </c>
      <c r="J54">
        <f t="shared" si="201"/>
        <v>5.4778113411361016</v>
      </c>
      <c r="K54">
        <f t="shared" si="201"/>
        <v>6.9761492732775459</v>
      </c>
      <c r="L54">
        <f t="shared" si="201"/>
        <v>6.4534742981142159</v>
      </c>
      <c r="M54">
        <f t="shared" si="201"/>
        <v>5.8030885576847595</v>
      </c>
      <c r="N54">
        <f t="shared" si="201"/>
        <v>6.033695007381966</v>
      </c>
      <c r="O54">
        <f t="shared" si="201"/>
        <v>7.0053119796216059</v>
      </c>
      <c r="P54">
        <f t="shared" si="201"/>
        <v>4.4037647893520839</v>
      </c>
      <c r="Q54">
        <f t="shared" si="201"/>
        <v>6.601022312512832</v>
      </c>
      <c r="R54">
        <f t="shared" si="201"/>
        <v>6.602459439126763</v>
      </c>
      <c r="S54">
        <f t="shared" si="201"/>
        <v>5.5109818335997449</v>
      </c>
      <c r="T54">
        <f t="shared" si="201"/>
        <v>5.1770615572752599</v>
      </c>
      <c r="U54">
        <f t="shared" si="201"/>
        <v>3.3914191226187413</v>
      </c>
      <c r="V54">
        <f t="shared" si="201"/>
        <v>4.672756604231366</v>
      </c>
      <c r="W54">
        <f t="shared" si="201"/>
        <v>6.3264772490145784</v>
      </c>
      <c r="X54">
        <f t="shared" si="201"/>
        <v>6.0867710953364309</v>
      </c>
      <c r="Y54">
        <f t="shared" si="201"/>
        <v>5.464758990384615</v>
      </c>
      <c r="Z54">
        <f t="shared" si="201"/>
        <v>6.5298010133559465</v>
      </c>
      <c r="AA54">
        <f t="shared" si="201"/>
        <v>7.1645049530676941</v>
      </c>
      <c r="AB54">
        <f t="shared" si="201"/>
        <v>6.2216244679444808</v>
      </c>
      <c r="AC54">
        <f t="shared" si="201"/>
        <v>7.2142111137231844</v>
      </c>
      <c r="AD54">
        <f t="shared" si="201"/>
        <v>7.119133320570092</v>
      </c>
      <c r="AE54">
        <f t="shared" si="201"/>
        <v>6.6657122815270489</v>
      </c>
      <c r="AF54">
        <f t="shared" si="201"/>
        <v>5.1411585032044655</v>
      </c>
      <c r="AG54">
        <f t="shared" si="201"/>
        <v>6.4817442373323599</v>
      </c>
      <c r="AH54">
        <f t="shared" si="201"/>
        <v>7.5720096537678208</v>
      </c>
      <c r="AI54">
        <f t="shared" si="201"/>
        <v>6.5736072814880062</v>
      </c>
      <c r="AJ54">
        <f t="shared" si="201"/>
        <v>5.4466615074229168</v>
      </c>
      <c r="AK54">
        <f t="shared" si="201"/>
        <v>6.2247020437956211</v>
      </c>
      <c r="AL54">
        <f t="shared" si="201"/>
        <v>7.5864158664066927</v>
      </c>
      <c r="AM54">
        <f t="shared" ref="AM54" si="202">AM41*$B50</f>
        <v>7.5314657861635226</v>
      </c>
    </row>
    <row r="55" spans="1:39">
      <c r="A55" s="1" t="s">
        <v>196</v>
      </c>
      <c r="E55">
        <f>E41*$B50</f>
        <v>5.9806633067229207</v>
      </c>
      <c r="F55">
        <f t="shared" ref="F55:AL55" si="203">F41*$B50</f>
        <v>6.0855819086405845</v>
      </c>
      <c r="G55">
        <f t="shared" si="203"/>
        <v>4.0661043693481309</v>
      </c>
      <c r="H55">
        <f t="shared" si="203"/>
        <v>6.2186544964565913</v>
      </c>
      <c r="I55">
        <f t="shared" si="203"/>
        <v>4.0317959837577133</v>
      </c>
      <c r="J55">
        <f t="shared" si="203"/>
        <v>5.4778113411361016</v>
      </c>
      <c r="K55">
        <f t="shared" si="203"/>
        <v>6.9761492732775459</v>
      </c>
      <c r="L55">
        <f t="shared" si="203"/>
        <v>6.4534742981142159</v>
      </c>
      <c r="M55">
        <f t="shared" si="203"/>
        <v>5.8030885576847595</v>
      </c>
      <c r="N55">
        <f t="shared" si="203"/>
        <v>6.033695007381966</v>
      </c>
      <c r="O55">
        <f t="shared" si="203"/>
        <v>7.0053119796216059</v>
      </c>
      <c r="P55">
        <f t="shared" si="203"/>
        <v>4.4037647893520839</v>
      </c>
      <c r="Q55">
        <f t="shared" si="203"/>
        <v>6.601022312512832</v>
      </c>
      <c r="R55">
        <f t="shared" si="203"/>
        <v>6.602459439126763</v>
      </c>
      <c r="S55">
        <f t="shared" si="203"/>
        <v>5.5109818335997449</v>
      </c>
      <c r="T55">
        <f t="shared" si="203"/>
        <v>5.1770615572752599</v>
      </c>
      <c r="U55">
        <f t="shared" si="203"/>
        <v>3.3914191226187413</v>
      </c>
      <c r="V55">
        <f t="shared" si="203"/>
        <v>4.672756604231366</v>
      </c>
      <c r="W55">
        <f t="shared" si="203"/>
        <v>6.3264772490145784</v>
      </c>
      <c r="X55">
        <f t="shared" si="203"/>
        <v>6.0867710953364309</v>
      </c>
      <c r="Y55">
        <f t="shared" si="203"/>
        <v>5.464758990384615</v>
      </c>
      <c r="Z55">
        <f t="shared" si="203"/>
        <v>6.5298010133559465</v>
      </c>
      <c r="AA55">
        <f t="shared" si="203"/>
        <v>7.1645049530676941</v>
      </c>
      <c r="AB55">
        <f t="shared" si="203"/>
        <v>6.2216244679444808</v>
      </c>
      <c r="AC55">
        <f t="shared" si="203"/>
        <v>7.2142111137231844</v>
      </c>
      <c r="AD55">
        <f t="shared" si="203"/>
        <v>7.119133320570092</v>
      </c>
      <c r="AE55">
        <f t="shared" si="203"/>
        <v>6.6657122815270489</v>
      </c>
      <c r="AF55">
        <f t="shared" si="203"/>
        <v>5.1411585032044655</v>
      </c>
      <c r="AG55">
        <f t="shared" si="203"/>
        <v>6.4817442373323599</v>
      </c>
      <c r="AH55">
        <f t="shared" si="203"/>
        <v>7.5720096537678208</v>
      </c>
      <c r="AI55">
        <f t="shared" si="203"/>
        <v>6.5736072814880062</v>
      </c>
      <c r="AJ55">
        <f t="shared" si="203"/>
        <v>5.4466615074229168</v>
      </c>
      <c r="AK55">
        <f t="shared" si="203"/>
        <v>6.2247020437956211</v>
      </c>
      <c r="AL55">
        <f t="shared" si="203"/>
        <v>7.5864158664066927</v>
      </c>
      <c r="AM55">
        <f t="shared" ref="AM55" si="204">AM41*$B50</f>
        <v>7.5314657861635226</v>
      </c>
    </row>
    <row r="56" spans="1:39">
      <c r="A56" t="b">
        <f>A54=A55</f>
        <v>1</v>
      </c>
      <c r="B56" t="b">
        <f t="shared" ref="B56" si="205">B54=B55</f>
        <v>1</v>
      </c>
      <c r="C56" t="b">
        <f t="shared" ref="C56" si="206">C54=C55</f>
        <v>1</v>
      </c>
      <c r="D56" t="b">
        <f t="shared" ref="D56" si="207">D54=D55</f>
        <v>1</v>
      </c>
      <c r="E56" t="b">
        <f t="shared" ref="E56" si="208">E54=E55</f>
        <v>1</v>
      </c>
      <c r="F56" t="b">
        <f t="shared" ref="F56" si="209">F54=F55</f>
        <v>1</v>
      </c>
      <c r="G56" t="b">
        <f t="shared" ref="G56" si="210">G54=G55</f>
        <v>1</v>
      </c>
      <c r="H56" t="b">
        <f t="shared" ref="H56" si="211">H54=H55</f>
        <v>1</v>
      </c>
      <c r="I56" t="b">
        <f t="shared" ref="I56" si="212">I54=I55</f>
        <v>1</v>
      </c>
      <c r="J56" t="b">
        <f t="shared" ref="J56" si="213">J54=J55</f>
        <v>1</v>
      </c>
      <c r="K56" t="b">
        <f t="shared" ref="K56" si="214">K54=K55</f>
        <v>1</v>
      </c>
      <c r="L56" t="b">
        <f t="shared" ref="L56" si="215">L54=L55</f>
        <v>1</v>
      </c>
      <c r="M56" t="b">
        <f t="shared" ref="M56" si="216">M54=M55</f>
        <v>1</v>
      </c>
      <c r="N56" t="b">
        <f t="shared" ref="N56" si="217">N54=N55</f>
        <v>1</v>
      </c>
      <c r="O56" t="b">
        <f t="shared" ref="O56" si="218">O54=O55</f>
        <v>1</v>
      </c>
      <c r="P56" t="b">
        <f t="shared" ref="P56" si="219">P54=P55</f>
        <v>1</v>
      </c>
      <c r="Q56" t="b">
        <f t="shared" ref="Q56" si="220">Q54=Q55</f>
        <v>1</v>
      </c>
      <c r="R56" t="b">
        <f t="shared" ref="R56" si="221">R54=R55</f>
        <v>1</v>
      </c>
      <c r="S56" t="b">
        <f t="shared" ref="S56" si="222">S54=S55</f>
        <v>1</v>
      </c>
      <c r="T56" t="b">
        <f t="shared" ref="T56" si="223">T54=T55</f>
        <v>1</v>
      </c>
      <c r="U56" t="b">
        <f t="shared" ref="U56" si="224">U54=U55</f>
        <v>1</v>
      </c>
      <c r="V56" t="b">
        <f t="shared" ref="V56" si="225">V54=V55</f>
        <v>1</v>
      </c>
      <c r="W56" t="b">
        <f t="shared" ref="W56" si="226">W54=W55</f>
        <v>1</v>
      </c>
      <c r="X56" t="b">
        <f t="shared" ref="X56" si="227">X54=X55</f>
        <v>1</v>
      </c>
      <c r="Y56" t="b">
        <f t="shared" ref="Y56" si="228">Y54=Y55</f>
        <v>1</v>
      </c>
      <c r="Z56" t="b">
        <f t="shared" ref="Z56" si="229">Z54=Z55</f>
        <v>1</v>
      </c>
      <c r="AA56" t="b">
        <f t="shared" ref="AA56" si="230">AA54=AA55</f>
        <v>1</v>
      </c>
      <c r="AB56" t="b">
        <f t="shared" ref="AB56" si="231">AB54=AB55</f>
        <v>1</v>
      </c>
      <c r="AC56" t="b">
        <f>AC54=AC55</f>
        <v>1</v>
      </c>
      <c r="AD56" t="b">
        <f t="shared" ref="AD56" si="232">AD54=AD55</f>
        <v>1</v>
      </c>
      <c r="AE56" t="b">
        <f t="shared" ref="AE56" si="233">AE54=AE55</f>
        <v>1</v>
      </c>
      <c r="AF56" t="b">
        <f t="shared" ref="AF56" si="234">AF54=AF55</f>
        <v>1</v>
      </c>
      <c r="AG56" t="b">
        <f t="shared" ref="AG56" si="235">AG54=AG55</f>
        <v>1</v>
      </c>
      <c r="AH56" t="b">
        <f t="shared" ref="AH56" si="236">AH54=AH55</f>
        <v>1</v>
      </c>
      <c r="AI56" t="b">
        <f t="shared" ref="AI56" si="237">AI54=AI55</f>
        <v>1</v>
      </c>
      <c r="AJ56" t="b">
        <f t="shared" ref="AJ56" si="238">AJ54=AJ55</f>
        <v>1</v>
      </c>
      <c r="AK56" t="b">
        <f t="shared" ref="AK56" si="239">AK54=AK55</f>
        <v>1</v>
      </c>
      <c r="AL56" t="b">
        <f t="shared" ref="AL56:AM56" si="240">AL54=AL55</f>
        <v>1</v>
      </c>
      <c r="AM56" t="b">
        <f t="shared" si="240"/>
        <v>1</v>
      </c>
    </row>
    <row r="58" spans="1:39">
      <c r="A58" t="s">
        <v>203</v>
      </c>
      <c r="B58" t="s">
        <v>204</v>
      </c>
    </row>
    <row r="59" spans="1:39">
      <c r="A59" s="1" t="s">
        <v>196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196</v>
      </c>
      <c r="E62">
        <f>E8</f>
        <v>110318.46805436324</v>
      </c>
      <c r="F62">
        <f t="shared" ref="F62:AL62" si="241">F8</f>
        <v>103944.51212233337</v>
      </c>
      <c r="G62">
        <f t="shared" si="241"/>
        <v>111495.19838027646</v>
      </c>
      <c r="H62">
        <f t="shared" si="241"/>
        <v>119536.18894068338</v>
      </c>
      <c r="I62">
        <f t="shared" si="241"/>
        <v>114240.90247407394</v>
      </c>
      <c r="J62">
        <f t="shared" si="241"/>
        <v>122044.58575208837</v>
      </c>
      <c r="K62">
        <f t="shared" si="241"/>
        <v>122842.8011564995</v>
      </c>
      <c r="L62">
        <f t="shared" si="241"/>
        <v>118889.96787003604</v>
      </c>
      <c r="M62">
        <f t="shared" si="241"/>
        <v>133665.77832908623</v>
      </c>
      <c r="N62">
        <f t="shared" si="241"/>
        <v>118726.20623301312</v>
      </c>
      <c r="O62">
        <f t="shared" si="241"/>
        <v>107210.91938534746</v>
      </c>
      <c r="P62">
        <f t="shared" si="241"/>
        <v>100541.80026323434</v>
      </c>
      <c r="Q62">
        <f t="shared" si="241"/>
        <v>97263.625696961128</v>
      </c>
      <c r="R62">
        <f t="shared" si="241"/>
        <v>91776.139943785878</v>
      </c>
      <c r="S62">
        <f t="shared" si="241"/>
        <v>77753.436893320148</v>
      </c>
      <c r="T62">
        <f t="shared" si="241"/>
        <v>72519.928768821148</v>
      </c>
      <c r="U62">
        <f t="shared" si="241"/>
        <v>56672.313104585024</v>
      </c>
      <c r="V62">
        <f t="shared" si="241"/>
        <v>51760.444602502306</v>
      </c>
      <c r="W62">
        <f t="shared" si="241"/>
        <v>47484.010476412725</v>
      </c>
      <c r="X62">
        <f t="shared" si="241"/>
        <v>45646.349950778269</v>
      </c>
      <c r="Y62">
        <f t="shared" si="241"/>
        <v>36608</v>
      </c>
      <c r="Z62">
        <f t="shared" si="241"/>
        <v>37736</v>
      </c>
      <c r="AA62">
        <f t="shared" si="241"/>
        <v>32174</v>
      </c>
      <c r="AB62">
        <f t="shared" si="241"/>
        <v>28747</v>
      </c>
      <c r="AC62">
        <f t="shared" si="241"/>
        <v>27224</v>
      </c>
      <c r="AD62">
        <f t="shared" si="241"/>
        <v>23505</v>
      </c>
      <c r="AE62">
        <f t="shared" si="241"/>
        <v>22108</v>
      </c>
      <c r="AF62">
        <f t="shared" si="241"/>
        <v>19348</v>
      </c>
      <c r="AG62">
        <f t="shared" si="241"/>
        <v>19163</v>
      </c>
      <c r="AH62">
        <f t="shared" si="241"/>
        <v>18658</v>
      </c>
      <c r="AI62">
        <f t="shared" si="241"/>
        <v>19301</v>
      </c>
      <c r="AJ62">
        <f t="shared" si="241"/>
        <v>15762</v>
      </c>
      <c r="AK62">
        <f t="shared" si="241"/>
        <v>15618</v>
      </c>
      <c r="AL62">
        <f t="shared" si="241"/>
        <v>15899</v>
      </c>
      <c r="AM62">
        <f t="shared" ref="AM62" si="242">AM8</f>
        <v>15105</v>
      </c>
    </row>
    <row r="63" spans="1:39">
      <c r="A63" s="1" t="s">
        <v>196</v>
      </c>
      <c r="E63">
        <f>E9</f>
        <v>110318.46805436324</v>
      </c>
      <c r="F63">
        <f t="shared" ref="F63:AL63" si="243">F9</f>
        <v>103944.51212233337</v>
      </c>
      <c r="G63">
        <f t="shared" si="243"/>
        <v>111495.19838027646</v>
      </c>
      <c r="H63">
        <f t="shared" si="243"/>
        <v>119536.18894068338</v>
      </c>
      <c r="I63">
        <f t="shared" si="243"/>
        <v>114240.90247407394</v>
      </c>
      <c r="J63">
        <f t="shared" si="243"/>
        <v>122044.58575208837</v>
      </c>
      <c r="K63">
        <f t="shared" si="243"/>
        <v>122842.8011564995</v>
      </c>
      <c r="L63">
        <f t="shared" si="243"/>
        <v>118889.96787003604</v>
      </c>
      <c r="M63">
        <f t="shared" si="243"/>
        <v>133665.77832908623</v>
      </c>
      <c r="N63">
        <f t="shared" si="243"/>
        <v>118726.20623301312</v>
      </c>
      <c r="O63">
        <f t="shared" si="243"/>
        <v>107210.91938534746</v>
      </c>
      <c r="P63">
        <f t="shared" si="243"/>
        <v>100541.80026323434</v>
      </c>
      <c r="Q63">
        <f t="shared" si="243"/>
        <v>97263.625696961128</v>
      </c>
      <c r="R63">
        <f t="shared" si="243"/>
        <v>91776.139943785878</v>
      </c>
      <c r="S63">
        <f t="shared" si="243"/>
        <v>77753.436893320148</v>
      </c>
      <c r="T63">
        <f t="shared" si="243"/>
        <v>72519.928768821148</v>
      </c>
      <c r="U63">
        <f t="shared" si="243"/>
        <v>56672.313104585024</v>
      </c>
      <c r="V63">
        <f t="shared" si="243"/>
        <v>51760.444602502306</v>
      </c>
      <c r="W63">
        <f t="shared" si="243"/>
        <v>47484.010476412725</v>
      </c>
      <c r="X63">
        <f t="shared" si="243"/>
        <v>45646.349950778269</v>
      </c>
      <c r="Y63">
        <f t="shared" si="243"/>
        <v>36608</v>
      </c>
      <c r="Z63">
        <f t="shared" si="243"/>
        <v>37736</v>
      </c>
      <c r="AA63">
        <f t="shared" si="243"/>
        <v>32174</v>
      </c>
      <c r="AB63">
        <f t="shared" si="243"/>
        <v>28747</v>
      </c>
      <c r="AC63">
        <f t="shared" si="243"/>
        <v>27224</v>
      </c>
      <c r="AD63">
        <f t="shared" si="243"/>
        <v>23505</v>
      </c>
      <c r="AE63">
        <f t="shared" si="243"/>
        <v>22108</v>
      </c>
      <c r="AF63">
        <f t="shared" si="243"/>
        <v>19348</v>
      </c>
      <c r="AG63">
        <f t="shared" si="243"/>
        <v>19163</v>
      </c>
      <c r="AH63">
        <f t="shared" si="243"/>
        <v>18658</v>
      </c>
      <c r="AI63">
        <f t="shared" si="243"/>
        <v>19301</v>
      </c>
      <c r="AJ63">
        <f t="shared" si="243"/>
        <v>15762</v>
      </c>
      <c r="AK63">
        <f t="shared" si="243"/>
        <v>15618</v>
      </c>
      <c r="AL63">
        <f t="shared" si="243"/>
        <v>15899</v>
      </c>
      <c r="AM63">
        <f t="shared" ref="AM63" si="244">AM9</f>
        <v>15105</v>
      </c>
    </row>
    <row r="65" spans="1:39">
      <c r="A65" t="s">
        <v>206</v>
      </c>
    </row>
    <row r="68" spans="1:39">
      <c r="A68" s="1" t="s">
        <v>196</v>
      </c>
      <c r="E68">
        <f>(410*$B50-5.42)/100</f>
        <v>2.3700000000000002E-2</v>
      </c>
      <c r="F68">
        <f t="shared" ref="F68:I68" si="245">(410*$B50-5.42)/100</f>
        <v>2.3700000000000002E-2</v>
      </c>
      <c r="G68">
        <f t="shared" si="245"/>
        <v>2.3700000000000002E-2</v>
      </c>
      <c r="H68">
        <f t="shared" si="245"/>
        <v>2.3700000000000002E-2</v>
      </c>
      <c r="I68">
        <f t="shared" si="245"/>
        <v>2.3700000000000002E-2</v>
      </c>
      <c r="J68">
        <f t="shared" ref="J68:Y68" si="246">(410*$B50-5.42)/100</f>
        <v>2.3700000000000002E-2</v>
      </c>
      <c r="K68">
        <f t="shared" si="246"/>
        <v>2.3700000000000002E-2</v>
      </c>
      <c r="L68">
        <f t="shared" si="246"/>
        <v>2.3700000000000002E-2</v>
      </c>
      <c r="M68">
        <f t="shared" si="246"/>
        <v>2.3700000000000002E-2</v>
      </c>
      <c r="N68">
        <f t="shared" si="246"/>
        <v>2.3700000000000002E-2</v>
      </c>
      <c r="O68">
        <f t="shared" si="246"/>
        <v>2.3700000000000002E-2</v>
      </c>
      <c r="P68">
        <f t="shared" si="246"/>
        <v>2.3700000000000002E-2</v>
      </c>
      <c r="Q68">
        <f t="shared" si="246"/>
        <v>2.3700000000000002E-2</v>
      </c>
      <c r="R68">
        <f t="shared" si="246"/>
        <v>2.3700000000000002E-2</v>
      </c>
      <c r="S68">
        <f t="shared" si="246"/>
        <v>2.3700000000000002E-2</v>
      </c>
      <c r="T68">
        <f t="shared" si="246"/>
        <v>2.3700000000000002E-2</v>
      </c>
      <c r="U68">
        <f t="shared" si="246"/>
        <v>2.3700000000000002E-2</v>
      </c>
      <c r="V68">
        <f t="shared" si="246"/>
        <v>2.3700000000000002E-2</v>
      </c>
      <c r="W68">
        <f t="shared" si="246"/>
        <v>2.3700000000000002E-2</v>
      </c>
      <c r="X68">
        <f t="shared" si="246"/>
        <v>2.3700000000000002E-2</v>
      </c>
      <c r="Y68">
        <f t="shared" si="246"/>
        <v>2.3700000000000002E-2</v>
      </c>
      <c r="Z68">
        <f t="shared" ref="Z68:AL68" si="247">(410*$B50-5.42)/100</f>
        <v>2.3700000000000002E-2</v>
      </c>
      <c r="AA68">
        <f t="shared" si="247"/>
        <v>2.3700000000000002E-2</v>
      </c>
      <c r="AB68">
        <f t="shared" si="247"/>
        <v>2.3700000000000002E-2</v>
      </c>
      <c r="AC68">
        <f t="shared" si="247"/>
        <v>2.3700000000000002E-2</v>
      </c>
      <c r="AD68">
        <f t="shared" si="247"/>
        <v>2.3700000000000002E-2</v>
      </c>
      <c r="AE68">
        <f t="shared" si="247"/>
        <v>2.3700000000000002E-2</v>
      </c>
      <c r="AF68">
        <f t="shared" si="247"/>
        <v>2.3700000000000002E-2</v>
      </c>
      <c r="AG68">
        <f t="shared" si="247"/>
        <v>2.3700000000000002E-2</v>
      </c>
      <c r="AH68">
        <f t="shared" si="247"/>
        <v>2.3700000000000002E-2</v>
      </c>
      <c r="AI68">
        <f t="shared" si="247"/>
        <v>2.3700000000000002E-2</v>
      </c>
      <c r="AJ68">
        <f t="shared" si="247"/>
        <v>2.3700000000000002E-2</v>
      </c>
      <c r="AK68">
        <f t="shared" si="247"/>
        <v>2.3700000000000002E-2</v>
      </c>
      <c r="AL68">
        <f t="shared" si="247"/>
        <v>2.3700000000000002E-2</v>
      </c>
      <c r="AM68">
        <f t="shared" ref="AM68" si="248">(410*$B50-5.42)/100</f>
        <v>2.3700000000000002E-2</v>
      </c>
    </row>
    <row r="69" spans="1:39">
      <c r="A69" s="1" t="s">
        <v>196</v>
      </c>
      <c r="E69">
        <f>(410*$B50-5.42)/100</f>
        <v>2.3700000000000002E-2</v>
      </c>
      <c r="F69">
        <f t="shared" ref="F69:I69" si="249">(410*$B50-5.42)/100</f>
        <v>2.3700000000000002E-2</v>
      </c>
      <c r="G69">
        <f t="shared" si="249"/>
        <v>2.3700000000000002E-2</v>
      </c>
      <c r="H69">
        <f t="shared" si="249"/>
        <v>2.3700000000000002E-2</v>
      </c>
      <c r="I69">
        <f t="shared" si="249"/>
        <v>2.3700000000000002E-2</v>
      </c>
      <c r="J69">
        <f t="shared" ref="J69:Y69" si="250">(410*$B50-5.42)/100</f>
        <v>2.3700000000000002E-2</v>
      </c>
      <c r="K69">
        <f t="shared" si="250"/>
        <v>2.3700000000000002E-2</v>
      </c>
      <c r="L69">
        <f t="shared" si="250"/>
        <v>2.3700000000000002E-2</v>
      </c>
      <c r="M69">
        <f t="shared" si="250"/>
        <v>2.3700000000000002E-2</v>
      </c>
      <c r="N69">
        <f t="shared" si="250"/>
        <v>2.3700000000000002E-2</v>
      </c>
      <c r="O69">
        <f t="shared" si="250"/>
        <v>2.3700000000000002E-2</v>
      </c>
      <c r="P69">
        <f t="shared" si="250"/>
        <v>2.3700000000000002E-2</v>
      </c>
      <c r="Q69">
        <f t="shared" si="250"/>
        <v>2.3700000000000002E-2</v>
      </c>
      <c r="R69">
        <f t="shared" si="250"/>
        <v>2.3700000000000002E-2</v>
      </c>
      <c r="S69">
        <f t="shared" si="250"/>
        <v>2.3700000000000002E-2</v>
      </c>
      <c r="T69">
        <f t="shared" si="250"/>
        <v>2.3700000000000002E-2</v>
      </c>
      <c r="U69">
        <f t="shared" si="250"/>
        <v>2.3700000000000002E-2</v>
      </c>
      <c r="V69">
        <f t="shared" si="250"/>
        <v>2.3700000000000002E-2</v>
      </c>
      <c r="W69">
        <f t="shared" si="250"/>
        <v>2.3700000000000002E-2</v>
      </c>
      <c r="X69">
        <f t="shared" si="250"/>
        <v>2.3700000000000002E-2</v>
      </c>
      <c r="Y69">
        <f t="shared" si="250"/>
        <v>2.3700000000000002E-2</v>
      </c>
      <c r="Z69">
        <f t="shared" ref="Z69:AL69" si="251">(410*$B50-5.42)/100</f>
        <v>2.3700000000000002E-2</v>
      </c>
      <c r="AA69">
        <f t="shared" si="251"/>
        <v>2.3700000000000002E-2</v>
      </c>
      <c r="AB69">
        <f t="shared" si="251"/>
        <v>2.3700000000000002E-2</v>
      </c>
      <c r="AC69">
        <f t="shared" si="251"/>
        <v>2.3700000000000002E-2</v>
      </c>
      <c r="AD69">
        <f t="shared" si="251"/>
        <v>2.3700000000000002E-2</v>
      </c>
      <c r="AE69">
        <f t="shared" si="251"/>
        <v>2.3700000000000002E-2</v>
      </c>
      <c r="AF69">
        <f t="shared" si="251"/>
        <v>2.3700000000000002E-2</v>
      </c>
      <c r="AG69">
        <f t="shared" si="251"/>
        <v>2.3700000000000002E-2</v>
      </c>
      <c r="AH69">
        <f t="shared" si="251"/>
        <v>2.3700000000000002E-2</v>
      </c>
      <c r="AI69">
        <f t="shared" si="251"/>
        <v>2.3700000000000002E-2</v>
      </c>
      <c r="AJ69">
        <f t="shared" si="251"/>
        <v>2.3700000000000002E-2</v>
      </c>
      <c r="AK69">
        <f t="shared" si="251"/>
        <v>2.3700000000000002E-2</v>
      </c>
      <c r="AL69">
        <f t="shared" si="251"/>
        <v>2.3700000000000002E-2</v>
      </c>
      <c r="AM69">
        <f t="shared" ref="AM69" si="252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196</v>
      </c>
      <c r="E75">
        <f>E62*E54*E59*E68*$B71</f>
        <v>18987.457189935081</v>
      </c>
      <c r="F75">
        <f t="shared" ref="F75:AK75" si="253">F62*F54*F59*F68*$B71</f>
        <v>18204.254945202327</v>
      </c>
      <c r="G75">
        <f t="shared" si="253"/>
        <v>13046.797396193435</v>
      </c>
      <c r="H75">
        <f t="shared" si="253"/>
        <v>21392.673634911247</v>
      </c>
      <c r="I75">
        <f t="shared" si="253"/>
        <v>13255.29522460579</v>
      </c>
      <c r="J75">
        <f t="shared" si="253"/>
        <v>19239.546022078164</v>
      </c>
      <c r="K75">
        <f t="shared" si="253"/>
        <v>24662.3642420258</v>
      </c>
      <c r="L75">
        <f t="shared" si="253"/>
        <v>22080.455392987456</v>
      </c>
      <c r="M75">
        <f t="shared" si="253"/>
        <v>22322.799651547732</v>
      </c>
      <c r="N75">
        <f t="shared" si="253"/>
        <v>20615.751749929601</v>
      </c>
      <c r="O75">
        <f t="shared" si="253"/>
        <v>21614.029170466136</v>
      </c>
      <c r="P75">
        <f t="shared" si="253"/>
        <v>12742.070501321914</v>
      </c>
      <c r="Q75">
        <f t="shared" si="253"/>
        <v>18476.975680181229</v>
      </c>
      <c r="R75">
        <f t="shared" si="253"/>
        <v>17438.32474882976</v>
      </c>
      <c r="S75">
        <f t="shared" si="253"/>
        <v>12331.553917460558</v>
      </c>
      <c r="T75">
        <f t="shared" si="253"/>
        <v>10804.630752765808</v>
      </c>
      <c r="U75">
        <f t="shared" si="253"/>
        <v>5531.2289497778374</v>
      </c>
      <c r="V75">
        <f t="shared" si="253"/>
        <v>6960.4992302746587</v>
      </c>
      <c r="W75">
        <f t="shared" si="253"/>
        <v>8645.2702623652767</v>
      </c>
      <c r="X75">
        <f t="shared" si="253"/>
        <v>7995.8061540941935</v>
      </c>
      <c r="Y75">
        <f t="shared" si="253"/>
        <v>5757.2653678319994</v>
      </c>
      <c r="Z75">
        <f t="shared" si="253"/>
        <v>7091.2866622868578</v>
      </c>
      <c r="AA75">
        <f t="shared" si="253"/>
        <v>6633.7710152031423</v>
      </c>
      <c r="AB75">
        <f t="shared" si="253"/>
        <v>5147.1349459915709</v>
      </c>
      <c r="AC75">
        <f t="shared" si="253"/>
        <v>5652.1023161245703</v>
      </c>
      <c r="AD75">
        <f t="shared" si="253"/>
        <v>4815.6688316592863</v>
      </c>
      <c r="AE75">
        <f t="shared" si="253"/>
        <v>4240.9704994748572</v>
      </c>
      <c r="AF75">
        <f t="shared" si="253"/>
        <v>2862.6371556205713</v>
      </c>
      <c r="AG75">
        <f t="shared" si="253"/>
        <v>3574.5767111412865</v>
      </c>
      <c r="AH75">
        <f t="shared" si="253"/>
        <v>4065.7950186248572</v>
      </c>
      <c r="AI75">
        <f t="shared" si="253"/>
        <v>3651.3443942147146</v>
      </c>
      <c r="AJ75">
        <f t="shared" si="253"/>
        <v>2470.6483771551434</v>
      </c>
      <c r="AK75">
        <f t="shared" si="253"/>
        <v>2797.7777898505719</v>
      </c>
      <c r="AL75">
        <f>AL62*AL54*AL59*AL68*$B71</f>
        <v>3471.1684270710002</v>
      </c>
      <c r="AM75">
        <f>AM62*AM54*AM59*AM68*$B71</f>
        <v>3273.9305980735721</v>
      </c>
    </row>
    <row r="76" spans="1:39">
      <c r="A76" s="1" t="s">
        <v>196</v>
      </c>
      <c r="E76">
        <f>$B71*E62*E54*E59*E68</f>
        <v>18987.457189935085</v>
      </c>
      <c r="F76">
        <f t="shared" ref="F76:AL76" si="254">$B71*F62*F54*F59*F68</f>
        <v>18204.254945202323</v>
      </c>
      <c r="G76">
        <f t="shared" si="254"/>
        <v>13046.797396193435</v>
      </c>
      <c r="H76">
        <f t="shared" si="254"/>
        <v>21392.67363491124</v>
      </c>
      <c r="I76">
        <f t="shared" si="254"/>
        <v>13255.29522460579</v>
      </c>
      <c r="J76">
        <f t="shared" si="254"/>
        <v>19239.546022078164</v>
      </c>
      <c r="K76">
        <f t="shared" si="254"/>
        <v>24662.364242025797</v>
      </c>
      <c r="L76">
        <f t="shared" si="254"/>
        <v>22080.455392987464</v>
      </c>
      <c r="M76">
        <f t="shared" si="254"/>
        <v>22322.799651547728</v>
      </c>
      <c r="N76">
        <f t="shared" si="254"/>
        <v>20615.751749929601</v>
      </c>
      <c r="O76">
        <f t="shared" si="254"/>
        <v>21614.029170466139</v>
      </c>
      <c r="P76">
        <f t="shared" si="254"/>
        <v>12742.070501321912</v>
      </c>
      <c r="Q76">
        <f t="shared" si="254"/>
        <v>18476.975680181229</v>
      </c>
      <c r="R76">
        <f t="shared" si="254"/>
        <v>17438.324748829764</v>
      </c>
      <c r="S76">
        <f t="shared" si="254"/>
        <v>12331.553917460556</v>
      </c>
      <c r="T76">
        <f t="shared" si="254"/>
        <v>10804.63075276581</v>
      </c>
      <c r="U76">
        <f t="shared" si="254"/>
        <v>5531.2289497778374</v>
      </c>
      <c r="V76">
        <f t="shared" si="254"/>
        <v>6960.4992302746587</v>
      </c>
      <c r="W76">
        <f t="shared" si="254"/>
        <v>8645.2702623652767</v>
      </c>
      <c r="X76">
        <f t="shared" si="254"/>
        <v>7995.8061540941926</v>
      </c>
      <c r="Y76">
        <f t="shared" si="254"/>
        <v>5757.2653678320003</v>
      </c>
      <c r="Z76">
        <f t="shared" si="254"/>
        <v>7091.2866622868578</v>
      </c>
      <c r="AA76">
        <f t="shared" si="254"/>
        <v>6633.7710152031423</v>
      </c>
      <c r="AB76">
        <f t="shared" si="254"/>
        <v>5147.1349459915718</v>
      </c>
      <c r="AC76">
        <f t="shared" si="254"/>
        <v>5652.1023161245703</v>
      </c>
      <c r="AD76">
        <f t="shared" si="254"/>
        <v>4815.6688316592863</v>
      </c>
      <c r="AE76">
        <f t="shared" si="254"/>
        <v>4240.9704994748572</v>
      </c>
      <c r="AF76">
        <f t="shared" si="254"/>
        <v>2862.6371556205713</v>
      </c>
      <c r="AG76">
        <f t="shared" si="254"/>
        <v>3574.5767111412861</v>
      </c>
      <c r="AH76">
        <f t="shared" si="254"/>
        <v>4065.7950186248572</v>
      </c>
      <c r="AI76">
        <f t="shared" si="254"/>
        <v>3651.3443942147146</v>
      </c>
      <c r="AJ76">
        <f t="shared" si="254"/>
        <v>2470.6483771551434</v>
      </c>
      <c r="AK76">
        <f t="shared" si="254"/>
        <v>2797.7777898505715</v>
      </c>
      <c r="AL76">
        <f t="shared" si="254"/>
        <v>3471.1684270710002</v>
      </c>
      <c r="AM76">
        <f t="shared" ref="AM76" si="255">$B71*AM62*AM54*AM59*AM68</f>
        <v>3273.9305980735717</v>
      </c>
    </row>
    <row r="106" spans="1:2">
      <c r="A106" s="1" t="s">
        <v>196</v>
      </c>
      <c r="B106">
        <v>0.4</v>
      </c>
    </row>
    <row r="107" spans="1:2">
      <c r="A107" s="1" t="s">
        <v>196</v>
      </c>
      <c r="B107">
        <v>0.4</v>
      </c>
    </row>
    <row r="111" spans="1:2">
      <c r="A111" s="1" t="s">
        <v>196</v>
      </c>
      <c r="B111">
        <v>0.22</v>
      </c>
    </row>
    <row r="112" spans="1:2">
      <c r="A112" s="1" t="s">
        <v>196</v>
      </c>
      <c r="B112">
        <v>0.22</v>
      </c>
    </row>
    <row r="114" spans="1:39">
      <c r="A114" t="s">
        <v>209</v>
      </c>
    </row>
    <row r="115" spans="1:39">
      <c r="A115" s="1" t="s">
        <v>196</v>
      </c>
      <c r="E115">
        <f>E27*$B106*$B111</f>
        <v>1254.8470119416675</v>
      </c>
      <c r="F115">
        <f t="shared" ref="F115:O115" si="256">F27*$B106*$B111</f>
        <v>1276.9351386611756</v>
      </c>
      <c r="G115">
        <f t="shared" si="256"/>
        <v>851.78197249434334</v>
      </c>
      <c r="H115">
        <f t="shared" si="256"/>
        <v>1304.950420306651</v>
      </c>
      <c r="I115">
        <f t="shared" si="256"/>
        <v>844.55915447530799</v>
      </c>
      <c r="J115">
        <f t="shared" si="256"/>
        <v>1148.9834402391793</v>
      </c>
      <c r="K115">
        <f t="shared" si="256"/>
        <v>1464.4230049005359</v>
      </c>
      <c r="L115">
        <f t="shared" si="256"/>
        <v>1354.3861680240454</v>
      </c>
      <c r="M115">
        <f t="shared" si="256"/>
        <v>1217.4628542494231</v>
      </c>
      <c r="N115">
        <f t="shared" si="256"/>
        <v>1266.0115805014666</v>
      </c>
      <c r="O115">
        <f t="shared" si="256"/>
        <v>1470.5625220256013</v>
      </c>
      <c r="P115">
        <f t="shared" ref="P115:AL115" si="257">P27*$B106*$B111</f>
        <v>922.86837670570208</v>
      </c>
      <c r="Q115">
        <f t="shared" si="257"/>
        <v>1385.4489078974382</v>
      </c>
      <c r="R115">
        <f t="shared" si="257"/>
        <v>1385.7514608687923</v>
      </c>
      <c r="S115">
        <f t="shared" si="257"/>
        <v>1155.9667018104726</v>
      </c>
      <c r="T115">
        <f t="shared" si="257"/>
        <v>1085.6676962684758</v>
      </c>
      <c r="U115">
        <f t="shared" si="257"/>
        <v>709.74297318289302</v>
      </c>
      <c r="V115">
        <f t="shared" si="257"/>
        <v>979.49823246976121</v>
      </c>
      <c r="W115">
        <f t="shared" si="257"/>
        <v>1327.6499471609638</v>
      </c>
      <c r="X115">
        <f t="shared" si="257"/>
        <v>1277.1854937550381</v>
      </c>
      <c r="Y115">
        <f t="shared" si="257"/>
        <v>1146.2355769230771</v>
      </c>
      <c r="Z115">
        <f t="shared" si="257"/>
        <v>1370.4549501801994</v>
      </c>
      <c r="AA115">
        <f t="shared" si="257"/>
        <v>1504.0768322247779</v>
      </c>
      <c r="AB115">
        <f t="shared" si="257"/>
        <v>1305.5756774619963</v>
      </c>
      <c r="AC115">
        <f t="shared" si="257"/>
        <v>1514.5412870996179</v>
      </c>
      <c r="AD115">
        <f t="shared" si="257"/>
        <v>1494.5249095937036</v>
      </c>
      <c r="AE115">
        <f t="shared" si="257"/>
        <v>1399.0678487425369</v>
      </c>
      <c r="AF115">
        <f t="shared" si="257"/>
        <v>1078.1091585693609</v>
      </c>
      <c r="AG115">
        <f t="shared" si="257"/>
        <v>1360.3377341752337</v>
      </c>
      <c r="AH115">
        <f t="shared" si="257"/>
        <v>1589.8672955300676</v>
      </c>
      <c r="AI115">
        <f t="shared" si="257"/>
        <v>1379.6773224185276</v>
      </c>
      <c r="AJ115">
        <f t="shared" si="257"/>
        <v>1142.4255805100877</v>
      </c>
      <c r="AK115">
        <f t="shared" si="257"/>
        <v>1306.2235881674992</v>
      </c>
      <c r="AL115">
        <f t="shared" si="257"/>
        <v>1592.900182401409</v>
      </c>
      <c r="AM115">
        <f t="shared" ref="AM115" si="258">AM27*$B106*$B111</f>
        <v>1581.3317444554784</v>
      </c>
    </row>
    <row r="116" spans="1:39">
      <c r="A116" s="1" t="s">
        <v>196</v>
      </c>
      <c r="E116">
        <f>E27*$B111*$B106</f>
        <v>1254.8470119416675</v>
      </c>
      <c r="F116">
        <f t="shared" ref="F116:O116" si="259">F27*$B111*$B106</f>
        <v>1276.9351386611756</v>
      </c>
      <c r="G116">
        <f t="shared" si="259"/>
        <v>851.78197249434334</v>
      </c>
      <c r="H116">
        <f t="shared" si="259"/>
        <v>1304.9504203066508</v>
      </c>
      <c r="I116">
        <f t="shared" si="259"/>
        <v>844.55915447530811</v>
      </c>
      <c r="J116">
        <f t="shared" si="259"/>
        <v>1148.9834402391793</v>
      </c>
      <c r="K116">
        <f t="shared" si="259"/>
        <v>1464.4230049005359</v>
      </c>
      <c r="L116">
        <f t="shared" si="259"/>
        <v>1354.3861680240454</v>
      </c>
      <c r="M116">
        <f t="shared" si="259"/>
        <v>1217.4628542494231</v>
      </c>
      <c r="N116">
        <f t="shared" si="259"/>
        <v>1266.0115805014666</v>
      </c>
      <c r="O116">
        <f t="shared" si="259"/>
        <v>1470.5625220256013</v>
      </c>
      <c r="P116">
        <f t="shared" ref="P116:AL116" si="260">P27*$B111*$B106</f>
        <v>922.86837670570185</v>
      </c>
      <c r="Q116">
        <f t="shared" si="260"/>
        <v>1385.4489078974384</v>
      </c>
      <c r="R116">
        <f t="shared" si="260"/>
        <v>1385.7514608687923</v>
      </c>
      <c r="S116">
        <f t="shared" si="260"/>
        <v>1155.9667018104726</v>
      </c>
      <c r="T116">
        <f t="shared" si="260"/>
        <v>1085.6676962684758</v>
      </c>
      <c r="U116">
        <f t="shared" si="260"/>
        <v>709.74297318289291</v>
      </c>
      <c r="V116">
        <f t="shared" si="260"/>
        <v>979.49823246976121</v>
      </c>
      <c r="W116">
        <f t="shared" si="260"/>
        <v>1327.6499471609638</v>
      </c>
      <c r="X116">
        <f t="shared" si="260"/>
        <v>1277.1854937550381</v>
      </c>
      <c r="Y116">
        <f t="shared" si="260"/>
        <v>1146.2355769230769</v>
      </c>
      <c r="Z116">
        <f t="shared" si="260"/>
        <v>1370.4549501801994</v>
      </c>
      <c r="AA116">
        <f t="shared" si="260"/>
        <v>1504.0768322247777</v>
      </c>
      <c r="AB116">
        <f t="shared" si="260"/>
        <v>1305.5756774619961</v>
      </c>
      <c r="AC116">
        <f t="shared" si="260"/>
        <v>1514.5412870996179</v>
      </c>
      <c r="AD116">
        <f t="shared" si="260"/>
        <v>1494.5249095937036</v>
      </c>
      <c r="AE116">
        <f t="shared" si="260"/>
        <v>1399.0678487425366</v>
      </c>
      <c r="AF116">
        <f t="shared" si="260"/>
        <v>1078.1091585693612</v>
      </c>
      <c r="AG116">
        <f t="shared" si="260"/>
        <v>1360.3377341752337</v>
      </c>
      <c r="AH116">
        <f t="shared" si="260"/>
        <v>1589.8672955300676</v>
      </c>
      <c r="AI116">
        <f t="shared" si="260"/>
        <v>1379.6773224185276</v>
      </c>
      <c r="AJ116">
        <f t="shared" si="260"/>
        <v>1142.4255805100877</v>
      </c>
      <c r="AK116">
        <f t="shared" si="260"/>
        <v>1306.2235881674992</v>
      </c>
      <c r="AL116">
        <f t="shared" si="260"/>
        <v>1592.900182401409</v>
      </c>
      <c r="AM116">
        <f t="shared" ref="AM116" si="261">AM27*$B111*$B106</f>
        <v>1581.3317444554784</v>
      </c>
    </row>
    <row r="117" spans="1:39">
      <c r="A117" t="b">
        <f>A115=A116</f>
        <v>1</v>
      </c>
      <c r="B117" t="b">
        <f t="shared" ref="B117" si="262">B115=B116</f>
        <v>1</v>
      </c>
      <c r="C117" t="b">
        <f t="shared" ref="C117" si="263">C115=C116</f>
        <v>1</v>
      </c>
      <c r="D117" t="b">
        <f t="shared" ref="D117" si="264">D115=D116</f>
        <v>1</v>
      </c>
      <c r="E117" t="b">
        <f t="shared" ref="E117" si="265">E115=E116</f>
        <v>1</v>
      </c>
      <c r="F117" t="b">
        <f t="shared" ref="F117" si="266">F115=F116</f>
        <v>1</v>
      </c>
      <c r="G117" t="b">
        <f t="shared" ref="G117" si="267">G115=G116</f>
        <v>1</v>
      </c>
      <c r="H117" t="b">
        <f t="shared" ref="H117" si="268">H115=H116</f>
        <v>1</v>
      </c>
      <c r="I117" t="b">
        <f t="shared" ref="I117" si="269">I115=I116</f>
        <v>1</v>
      </c>
      <c r="J117" t="b">
        <f t="shared" ref="J117" si="270">J115=J116</f>
        <v>1</v>
      </c>
      <c r="K117" t="b">
        <f t="shared" ref="K117" si="271">K115=K116</f>
        <v>1</v>
      </c>
      <c r="L117" t="b">
        <f t="shared" ref="L117" si="272">L115=L116</f>
        <v>1</v>
      </c>
      <c r="M117" t="b">
        <f t="shared" ref="M117" si="273">M115=M116</f>
        <v>1</v>
      </c>
      <c r="N117" t="b">
        <f t="shared" ref="N117" si="274">N115=N116</f>
        <v>1</v>
      </c>
      <c r="O117" t="b">
        <f t="shared" ref="O117" si="275">O115=O116</f>
        <v>1</v>
      </c>
      <c r="P117" t="b">
        <f t="shared" ref="P117" si="276">P115=P116</f>
        <v>1</v>
      </c>
      <c r="Q117" t="b">
        <f t="shared" ref="Q117" si="277">Q115=Q116</f>
        <v>1</v>
      </c>
      <c r="R117" t="b">
        <f t="shared" ref="R117" si="278">R115=R116</f>
        <v>1</v>
      </c>
      <c r="S117" t="b">
        <f t="shared" ref="S117" si="279">S115=S116</f>
        <v>1</v>
      </c>
      <c r="T117" t="b">
        <f t="shared" ref="T117" si="280">T115=T116</f>
        <v>1</v>
      </c>
      <c r="U117" t="b">
        <f t="shared" ref="U117" si="281">U115=U116</f>
        <v>1</v>
      </c>
      <c r="V117" t="b">
        <f t="shared" ref="V117" si="282">V115=V116</f>
        <v>1</v>
      </c>
      <c r="W117" t="b">
        <f t="shared" ref="W117" si="283">W115=W116</f>
        <v>1</v>
      </c>
      <c r="X117" t="b">
        <f t="shared" ref="X117" si="284">X115=X116</f>
        <v>1</v>
      </c>
      <c r="Y117" t="b">
        <f t="shared" ref="Y117" si="285">Y115=Y116</f>
        <v>1</v>
      </c>
      <c r="Z117" t="b">
        <f t="shared" ref="Z117" si="286">Z115=Z116</f>
        <v>1</v>
      </c>
      <c r="AA117" t="b">
        <f t="shared" ref="AA117" si="287">AA115=AA116</f>
        <v>1</v>
      </c>
      <c r="AB117" t="b">
        <f t="shared" ref="AB117" si="288">AB115=AB116</f>
        <v>1</v>
      </c>
      <c r="AC117" t="b">
        <f>AC115=AC116</f>
        <v>1</v>
      </c>
      <c r="AD117" t="b">
        <f t="shared" ref="AD117" si="289">AD115=AD116</f>
        <v>1</v>
      </c>
      <c r="AE117" t="b">
        <f t="shared" ref="AE117" si="290">AE115=AE116</f>
        <v>1</v>
      </c>
      <c r="AF117" t="b">
        <f t="shared" ref="AF117" si="291">AF115=AF116</f>
        <v>1</v>
      </c>
      <c r="AG117" t="b">
        <f t="shared" ref="AG117" si="292">AG115=AG116</f>
        <v>1</v>
      </c>
      <c r="AH117" t="b">
        <f t="shared" ref="AH117" si="293">AH115=AH116</f>
        <v>1</v>
      </c>
      <c r="AI117" t="b">
        <f t="shared" ref="AI117" si="294">AI115=AI116</f>
        <v>1</v>
      </c>
      <c r="AJ117" t="b">
        <f t="shared" ref="AJ117" si="295">AJ115=AJ116</f>
        <v>1</v>
      </c>
      <c r="AK117" t="b">
        <f t="shared" ref="AK117" si="296">AK115=AK116</f>
        <v>1</v>
      </c>
      <c r="AL117" t="b">
        <f t="shared" ref="AL117:AM117" si="297">AL115=AL116</f>
        <v>1</v>
      </c>
      <c r="AM117" t="b">
        <f t="shared" si="297"/>
        <v>1</v>
      </c>
    </row>
    <row r="120" spans="1:39">
      <c r="D120" t="s">
        <v>211</v>
      </c>
    </row>
    <row r="121" spans="1:39">
      <c r="A121" s="1" t="s">
        <v>196</v>
      </c>
      <c r="E121">
        <f>$B50*E115</f>
        <v>23.842093226891681</v>
      </c>
      <c r="F121">
        <f t="shared" ref="F121:AL121" si="298">$B50*F115</f>
        <v>24.261767634562336</v>
      </c>
      <c r="G121">
        <f t="shared" si="298"/>
        <v>16.183857477392522</v>
      </c>
      <c r="H121">
        <f t="shared" si="298"/>
        <v>24.79405798582637</v>
      </c>
      <c r="I121">
        <f t="shared" si="298"/>
        <v>16.046623935030851</v>
      </c>
      <c r="J121">
        <f t="shared" si="298"/>
        <v>21.830685364544408</v>
      </c>
      <c r="K121">
        <f t="shared" si="298"/>
        <v>27.824037093110181</v>
      </c>
      <c r="L121">
        <f t="shared" si="298"/>
        <v>25.733337192456862</v>
      </c>
      <c r="M121">
        <f t="shared" si="298"/>
        <v>23.13179423073904</v>
      </c>
      <c r="N121">
        <f t="shared" si="298"/>
        <v>24.054220029527865</v>
      </c>
      <c r="O121">
        <f t="shared" si="298"/>
        <v>27.940687918486425</v>
      </c>
      <c r="P121">
        <f t="shared" si="298"/>
        <v>17.534499157408337</v>
      </c>
      <c r="Q121">
        <f t="shared" si="298"/>
        <v>26.323529250051326</v>
      </c>
      <c r="R121">
        <f t="shared" si="298"/>
        <v>26.329277756507054</v>
      </c>
      <c r="S121">
        <f t="shared" si="298"/>
        <v>21.963367334398978</v>
      </c>
      <c r="T121">
        <f t="shared" si="298"/>
        <v>20.627686229101037</v>
      </c>
      <c r="U121">
        <f t="shared" si="298"/>
        <v>13.485116490474967</v>
      </c>
      <c r="V121">
        <f t="shared" si="298"/>
        <v>18.610466416925462</v>
      </c>
      <c r="W121">
        <f t="shared" si="298"/>
        <v>25.225348996058312</v>
      </c>
      <c r="X121">
        <f t="shared" si="298"/>
        <v>24.266524381345725</v>
      </c>
      <c r="Y121">
        <f t="shared" si="298"/>
        <v>21.778475961538465</v>
      </c>
      <c r="Z121">
        <f t="shared" si="298"/>
        <v>26.038644053423788</v>
      </c>
      <c r="AA121">
        <f t="shared" si="298"/>
        <v>28.577459812270781</v>
      </c>
      <c r="AB121">
        <f t="shared" si="298"/>
        <v>24.805937871777928</v>
      </c>
      <c r="AC121">
        <f t="shared" si="298"/>
        <v>28.776284454892739</v>
      </c>
      <c r="AD121">
        <f t="shared" si="298"/>
        <v>28.395973282280366</v>
      </c>
      <c r="AE121">
        <f t="shared" si="298"/>
        <v>26.582289126108201</v>
      </c>
      <c r="AF121">
        <f t="shared" si="298"/>
        <v>20.484074012817857</v>
      </c>
      <c r="AG121">
        <f t="shared" si="298"/>
        <v>25.846416949329438</v>
      </c>
      <c r="AH121">
        <f t="shared" si="298"/>
        <v>30.207478615071285</v>
      </c>
      <c r="AI121">
        <f t="shared" si="298"/>
        <v>26.213869125952023</v>
      </c>
      <c r="AJ121">
        <f t="shared" si="298"/>
        <v>21.706086029691665</v>
      </c>
      <c r="AK121">
        <f t="shared" si="298"/>
        <v>24.818248175182486</v>
      </c>
      <c r="AL121">
        <f t="shared" si="298"/>
        <v>30.265103465626769</v>
      </c>
      <c r="AM121">
        <f t="shared" ref="AM121" si="299">$B50*AM115</f>
        <v>30.045303144654088</v>
      </c>
    </row>
    <row r="122" spans="1:39">
      <c r="A122" s="1" t="s">
        <v>196</v>
      </c>
      <c r="E122">
        <f>E115*$B50</f>
        <v>23.842093226891681</v>
      </c>
      <c r="F122">
        <f t="shared" ref="F122:AL122" si="300">F115*$B50</f>
        <v>24.261767634562336</v>
      </c>
      <c r="G122">
        <f t="shared" si="300"/>
        <v>16.183857477392522</v>
      </c>
      <c r="H122">
        <f t="shared" si="300"/>
        <v>24.79405798582637</v>
      </c>
      <c r="I122">
        <f t="shared" si="300"/>
        <v>16.046623935030851</v>
      </c>
      <c r="J122">
        <f t="shared" si="300"/>
        <v>21.830685364544408</v>
      </c>
      <c r="K122">
        <f t="shared" si="300"/>
        <v>27.824037093110181</v>
      </c>
      <c r="L122">
        <f t="shared" si="300"/>
        <v>25.733337192456862</v>
      </c>
      <c r="M122">
        <f t="shared" si="300"/>
        <v>23.13179423073904</v>
      </c>
      <c r="N122">
        <f t="shared" si="300"/>
        <v>24.054220029527865</v>
      </c>
      <c r="O122">
        <f t="shared" si="300"/>
        <v>27.940687918486425</v>
      </c>
      <c r="P122">
        <f t="shared" si="300"/>
        <v>17.534499157408337</v>
      </c>
      <c r="Q122">
        <f t="shared" si="300"/>
        <v>26.323529250051326</v>
      </c>
      <c r="R122">
        <f t="shared" si="300"/>
        <v>26.329277756507054</v>
      </c>
      <c r="S122">
        <f t="shared" si="300"/>
        <v>21.963367334398978</v>
      </c>
      <c r="T122">
        <f t="shared" si="300"/>
        <v>20.627686229101037</v>
      </c>
      <c r="U122">
        <f t="shared" si="300"/>
        <v>13.485116490474967</v>
      </c>
      <c r="V122">
        <f t="shared" si="300"/>
        <v>18.610466416925462</v>
      </c>
      <c r="W122">
        <f t="shared" si="300"/>
        <v>25.225348996058312</v>
      </c>
      <c r="X122">
        <f t="shared" si="300"/>
        <v>24.266524381345725</v>
      </c>
      <c r="Y122">
        <f t="shared" si="300"/>
        <v>21.778475961538465</v>
      </c>
      <c r="Z122">
        <f t="shared" si="300"/>
        <v>26.038644053423788</v>
      </c>
      <c r="AA122">
        <f t="shared" si="300"/>
        <v>28.577459812270781</v>
      </c>
      <c r="AB122">
        <f t="shared" si="300"/>
        <v>24.805937871777928</v>
      </c>
      <c r="AC122">
        <f t="shared" si="300"/>
        <v>28.776284454892739</v>
      </c>
      <c r="AD122">
        <f t="shared" si="300"/>
        <v>28.395973282280366</v>
      </c>
      <c r="AE122">
        <f t="shared" si="300"/>
        <v>26.582289126108201</v>
      </c>
      <c r="AF122">
        <f t="shared" si="300"/>
        <v>20.484074012817857</v>
      </c>
      <c r="AG122">
        <f t="shared" si="300"/>
        <v>25.846416949329438</v>
      </c>
      <c r="AH122">
        <f t="shared" si="300"/>
        <v>30.207478615071285</v>
      </c>
      <c r="AI122">
        <f t="shared" si="300"/>
        <v>26.213869125952023</v>
      </c>
      <c r="AJ122">
        <f t="shared" si="300"/>
        <v>21.706086029691665</v>
      </c>
      <c r="AK122">
        <f t="shared" si="300"/>
        <v>24.818248175182486</v>
      </c>
      <c r="AL122">
        <f t="shared" si="300"/>
        <v>30.265103465626769</v>
      </c>
      <c r="AM122">
        <f t="shared" ref="AM122" si="301">AM115*$B50</f>
        <v>30.045303144654088</v>
      </c>
    </row>
    <row r="123" spans="1:39">
      <c r="A123" t="b">
        <f>A121=A122</f>
        <v>1</v>
      </c>
      <c r="B123" t="b">
        <f t="shared" ref="B123" si="302">B121=B122</f>
        <v>1</v>
      </c>
      <c r="C123" t="b">
        <f t="shared" ref="C123" si="303">C121=C122</f>
        <v>1</v>
      </c>
      <c r="D123" t="b">
        <f t="shared" ref="D123" si="304">D121=D122</f>
        <v>1</v>
      </c>
      <c r="E123" t="b">
        <f t="shared" ref="E123" si="305">E121=E122</f>
        <v>1</v>
      </c>
      <c r="F123" t="b">
        <f t="shared" ref="F123" si="306">F121=F122</f>
        <v>1</v>
      </c>
      <c r="G123" t="b">
        <f t="shared" ref="G123" si="307">G121=G122</f>
        <v>1</v>
      </c>
      <c r="H123" t="b">
        <f t="shared" ref="H123" si="308">H121=H122</f>
        <v>1</v>
      </c>
      <c r="I123" t="b">
        <f t="shared" ref="I123" si="309">I121=I122</f>
        <v>1</v>
      </c>
      <c r="J123" t="b">
        <f t="shared" ref="J123" si="310">J121=J122</f>
        <v>1</v>
      </c>
      <c r="K123" t="b">
        <f t="shared" ref="K123" si="311">K121=K122</f>
        <v>1</v>
      </c>
      <c r="L123" t="b">
        <f t="shared" ref="L123" si="312">L121=L122</f>
        <v>1</v>
      </c>
      <c r="M123" t="b">
        <f t="shared" ref="M123" si="313">M121=M122</f>
        <v>1</v>
      </c>
      <c r="N123" t="b">
        <f t="shared" ref="N123" si="314">N121=N122</f>
        <v>1</v>
      </c>
      <c r="O123" t="b">
        <f t="shared" ref="O123" si="315">O121=O122</f>
        <v>1</v>
      </c>
      <c r="P123" t="b">
        <f t="shared" ref="P123" si="316">P121=P122</f>
        <v>1</v>
      </c>
      <c r="Q123" t="b">
        <f t="shared" ref="Q123" si="317">Q121=Q122</f>
        <v>1</v>
      </c>
      <c r="R123" t="b">
        <f t="shared" ref="R123" si="318">R121=R122</f>
        <v>1</v>
      </c>
      <c r="S123" t="b">
        <f t="shared" ref="S123" si="319">S121=S122</f>
        <v>1</v>
      </c>
      <c r="T123" t="b">
        <f t="shared" ref="T123" si="320">T121=T122</f>
        <v>1</v>
      </c>
      <c r="U123" t="b">
        <f t="shared" ref="U123" si="321">U121=U122</f>
        <v>1</v>
      </c>
      <c r="V123" t="b">
        <f t="shared" ref="V123" si="322">V121=V122</f>
        <v>1</v>
      </c>
      <c r="W123" t="b">
        <f t="shared" ref="W123" si="323">W121=W122</f>
        <v>1</v>
      </c>
      <c r="X123" t="b">
        <f t="shared" ref="X123" si="324">X121=X122</f>
        <v>1</v>
      </c>
      <c r="Y123" t="b">
        <f t="shared" ref="Y123" si="325">Y121=Y122</f>
        <v>1</v>
      </c>
      <c r="Z123" t="b">
        <f t="shared" ref="Z123" si="326">Z121=Z122</f>
        <v>1</v>
      </c>
      <c r="AA123" t="b">
        <f t="shared" ref="AA123" si="327">AA121=AA122</f>
        <v>1</v>
      </c>
      <c r="AB123" t="b">
        <f t="shared" ref="AB123" si="328">AB121=AB122</f>
        <v>1</v>
      </c>
      <c r="AC123" t="b">
        <f>AC121=AC122</f>
        <v>1</v>
      </c>
      <c r="AD123" t="b">
        <f t="shared" ref="AD123" si="329">AD121=AD122</f>
        <v>1</v>
      </c>
      <c r="AE123" t="b">
        <f t="shared" ref="AE123" si="330">AE121=AE122</f>
        <v>1</v>
      </c>
      <c r="AF123" t="b">
        <f t="shared" ref="AF123" si="331">AF121=AF122</f>
        <v>1</v>
      </c>
      <c r="AG123" t="b">
        <f t="shared" ref="AG123" si="332">AG121=AG122</f>
        <v>1</v>
      </c>
      <c r="AH123" t="b">
        <f t="shared" ref="AH123" si="333">AH121=AH122</f>
        <v>1</v>
      </c>
      <c r="AI123" t="b">
        <f t="shared" ref="AI123" si="334">AI121=AI122</f>
        <v>1</v>
      </c>
      <c r="AJ123" t="b">
        <f t="shared" ref="AJ123" si="335">AJ121=AJ122</f>
        <v>1</v>
      </c>
      <c r="AK123" t="b">
        <f t="shared" ref="AK123" si="336">AK121=AK122</f>
        <v>1</v>
      </c>
      <c r="AL123" t="b">
        <f t="shared" ref="AL123:AM123" si="337">AL121=AL122</f>
        <v>1</v>
      </c>
      <c r="AM123" t="b">
        <f t="shared" si="337"/>
        <v>1</v>
      </c>
    </row>
    <row r="125" spans="1:39">
      <c r="A125" t="s">
        <v>207</v>
      </c>
      <c r="C125" t="s">
        <v>212</v>
      </c>
    </row>
    <row r="126" spans="1:39">
      <c r="A126" s="1" t="s">
        <v>196</v>
      </c>
      <c r="E126">
        <f>E121*E8*E59*E68*$B71</f>
        <v>75694.066234285725</v>
      </c>
      <c r="F126">
        <f t="shared" ref="F126:AL126" si="338">F121*F8*F59*F68*$B71</f>
        <v>72576.034645714288</v>
      </c>
      <c r="G126">
        <f t="shared" si="338"/>
        <v>51928.698925714278</v>
      </c>
      <c r="H126">
        <f t="shared" si="338"/>
        <v>85293.561634285739</v>
      </c>
      <c r="I126">
        <f t="shared" si="338"/>
        <v>52756.324594285717</v>
      </c>
      <c r="J126">
        <f t="shared" si="338"/>
        <v>76675.23571148573</v>
      </c>
      <c r="K126">
        <f t="shared" si="338"/>
        <v>98364.658007314298</v>
      </c>
      <c r="L126">
        <f t="shared" si="338"/>
        <v>88046.186866628559</v>
      </c>
      <c r="M126">
        <f t="shared" si="338"/>
        <v>88981.307636571437</v>
      </c>
      <c r="N126">
        <f t="shared" si="338"/>
        <v>82187.751959657151</v>
      </c>
      <c r="O126">
        <f t="shared" si="338"/>
        <v>86207.558702571419</v>
      </c>
      <c r="P126">
        <f t="shared" si="338"/>
        <v>50735.185723199997</v>
      </c>
      <c r="Q126">
        <f t="shared" si="338"/>
        <v>73682.406564171441</v>
      </c>
      <c r="R126">
        <f t="shared" si="338"/>
        <v>69540.525035142855</v>
      </c>
      <c r="S126">
        <f t="shared" si="338"/>
        <v>49145.951968457142</v>
      </c>
      <c r="T126">
        <f t="shared" si="338"/>
        <v>43050.392683885715</v>
      </c>
      <c r="U126">
        <f t="shared" si="338"/>
        <v>21993.526611257148</v>
      </c>
      <c r="V126">
        <f t="shared" si="338"/>
        <v>27721.995417599999</v>
      </c>
      <c r="W126">
        <f t="shared" si="338"/>
        <v>34470.994038171426</v>
      </c>
      <c r="X126">
        <f t="shared" si="338"/>
        <v>31877.398040400007</v>
      </c>
      <c r="Y126">
        <f t="shared" si="338"/>
        <v>22944.189421371433</v>
      </c>
      <c r="Z126">
        <f t="shared" si="338"/>
        <v>28277.659442057145</v>
      </c>
      <c r="AA126">
        <f t="shared" si="338"/>
        <v>26460.49180405715</v>
      </c>
      <c r="AB126">
        <f t="shared" si="338"/>
        <v>20521.892689885717</v>
      </c>
      <c r="AC126">
        <f t="shared" si="338"/>
        <v>22545.293096228572</v>
      </c>
      <c r="AD126">
        <f t="shared" si="338"/>
        <v>19208.181294342856</v>
      </c>
      <c r="AE126">
        <f t="shared" si="338"/>
        <v>16912.626772800006</v>
      </c>
      <c r="AF126">
        <f t="shared" si="338"/>
        <v>11405.692186114284</v>
      </c>
      <c r="AG126">
        <f t="shared" si="338"/>
        <v>14253.879312514287</v>
      </c>
      <c r="AH126">
        <f t="shared" si="338"/>
        <v>16219.923335314288</v>
      </c>
      <c r="AI126">
        <f t="shared" si="338"/>
        <v>14560.630105371429</v>
      </c>
      <c r="AJ126">
        <f t="shared" si="338"/>
        <v>9846.0508608000018</v>
      </c>
      <c r="AK126">
        <f t="shared" si="338"/>
        <v>11154.902361428572</v>
      </c>
      <c r="AL126">
        <f t="shared" si="338"/>
        <v>13847.813439428573</v>
      </c>
      <c r="AM126">
        <f t="shared" ref="AM126" si="339">AM121*AM8*AM59*AM68*$B71</f>
        <v>13060.7029344</v>
      </c>
    </row>
    <row r="127" spans="1:39">
      <c r="A127" s="1" t="s">
        <v>196</v>
      </c>
      <c r="E127">
        <f>$B71*E62*E68*E59*E121</f>
        <v>75694.066234285725</v>
      </c>
      <c r="F127">
        <f t="shared" ref="F127:AL127" si="340">$B71*F62*F68*F59*F121</f>
        <v>72576.034645714288</v>
      </c>
      <c r="G127">
        <f t="shared" si="340"/>
        <v>51928.698925714278</v>
      </c>
      <c r="H127">
        <f t="shared" si="340"/>
        <v>85293.561634285725</v>
      </c>
      <c r="I127">
        <f t="shared" si="340"/>
        <v>52756.32459428571</v>
      </c>
      <c r="J127">
        <f t="shared" si="340"/>
        <v>76675.23571148573</v>
      </c>
      <c r="K127">
        <f t="shared" si="340"/>
        <v>98364.658007314298</v>
      </c>
      <c r="L127">
        <f t="shared" si="340"/>
        <v>88046.186866628574</v>
      </c>
      <c r="M127">
        <f t="shared" si="340"/>
        <v>88981.307636571437</v>
      </c>
      <c r="N127">
        <f t="shared" si="340"/>
        <v>82187.751959657151</v>
      </c>
      <c r="O127">
        <f t="shared" si="340"/>
        <v>86207.558702571434</v>
      </c>
      <c r="P127">
        <f t="shared" si="340"/>
        <v>50735.185723199997</v>
      </c>
      <c r="Q127">
        <f t="shared" si="340"/>
        <v>73682.406564171441</v>
      </c>
      <c r="R127">
        <f t="shared" si="340"/>
        <v>69540.525035142855</v>
      </c>
      <c r="S127">
        <f t="shared" si="340"/>
        <v>49145.951968457142</v>
      </c>
      <c r="T127">
        <f t="shared" si="340"/>
        <v>43050.392683885722</v>
      </c>
      <c r="U127">
        <f t="shared" si="340"/>
        <v>21993.526611257144</v>
      </c>
      <c r="V127">
        <f t="shared" si="340"/>
        <v>27721.995417600003</v>
      </c>
      <c r="W127">
        <f t="shared" si="340"/>
        <v>34470.994038171433</v>
      </c>
      <c r="X127">
        <f t="shared" si="340"/>
        <v>31877.398040400007</v>
      </c>
      <c r="Y127">
        <f t="shared" si="340"/>
        <v>22944.189421371437</v>
      </c>
      <c r="Z127">
        <f t="shared" si="340"/>
        <v>28277.659442057142</v>
      </c>
      <c r="AA127">
        <f t="shared" si="340"/>
        <v>26460.491804057147</v>
      </c>
      <c r="AB127">
        <f t="shared" si="340"/>
        <v>20521.892689885721</v>
      </c>
      <c r="AC127">
        <f t="shared" si="340"/>
        <v>22545.293096228568</v>
      </c>
      <c r="AD127">
        <f t="shared" si="340"/>
        <v>19208.181294342859</v>
      </c>
      <c r="AE127">
        <f t="shared" si="340"/>
        <v>16912.626772800002</v>
      </c>
      <c r="AF127">
        <f t="shared" si="340"/>
        <v>11405.692186114282</v>
      </c>
      <c r="AG127">
        <f t="shared" si="340"/>
        <v>14253.879312514287</v>
      </c>
      <c r="AH127">
        <f t="shared" si="340"/>
        <v>16219.923335314286</v>
      </c>
      <c r="AI127">
        <f t="shared" si="340"/>
        <v>14560.630105371429</v>
      </c>
      <c r="AJ127">
        <f t="shared" si="340"/>
        <v>9846.0508608000018</v>
      </c>
      <c r="AK127">
        <f t="shared" si="340"/>
        <v>11154.902361428572</v>
      </c>
      <c r="AL127">
        <f t="shared" si="340"/>
        <v>13847.81343942857</v>
      </c>
      <c r="AM127">
        <f t="shared" ref="AM127" si="341">$B71*AM62*AM68*AM59*AM121</f>
        <v>13060.7029344</v>
      </c>
    </row>
    <row r="128" spans="1:39">
      <c r="A128" t="b">
        <f>A126=A127</f>
        <v>1</v>
      </c>
      <c r="B128" t="b">
        <f t="shared" ref="B128" si="342">B126=B127</f>
        <v>1</v>
      </c>
      <c r="C128" t="b">
        <f t="shared" ref="C128" si="343">C126=C127</f>
        <v>1</v>
      </c>
      <c r="D128" t="b">
        <f t="shared" ref="D128" si="344">D126=D127</f>
        <v>1</v>
      </c>
      <c r="E128" t="b">
        <f t="shared" ref="E128" si="345">E126=E127</f>
        <v>1</v>
      </c>
      <c r="F128" t="b">
        <f t="shared" ref="F128" si="346">F126=F127</f>
        <v>1</v>
      </c>
      <c r="G128" t="b">
        <f t="shared" ref="G128" si="347">G126=G127</f>
        <v>1</v>
      </c>
      <c r="H128" t="b">
        <f t="shared" ref="H128" si="348">H126=H127</f>
        <v>1</v>
      </c>
      <c r="I128" t="b">
        <f t="shared" ref="I128" si="349">I126=I127</f>
        <v>1</v>
      </c>
      <c r="J128" t="b">
        <f t="shared" ref="J128" si="350">J126=J127</f>
        <v>1</v>
      </c>
      <c r="K128" t="b">
        <f t="shared" ref="K128" si="351">K126=K127</f>
        <v>1</v>
      </c>
      <c r="L128" t="b">
        <f t="shared" ref="L128" si="352">L126=L127</f>
        <v>1</v>
      </c>
      <c r="M128" t="b">
        <f t="shared" ref="M128" si="353">M126=M127</f>
        <v>1</v>
      </c>
      <c r="N128" t="b">
        <f t="shared" ref="N128" si="354">N126=N127</f>
        <v>1</v>
      </c>
      <c r="O128" t="b">
        <f t="shared" ref="O128" si="355">O126=O127</f>
        <v>1</v>
      </c>
      <c r="P128" t="b">
        <f t="shared" ref="P128" si="356">P126=P127</f>
        <v>1</v>
      </c>
      <c r="Q128" t="b">
        <f t="shared" ref="Q128" si="357">Q126=Q127</f>
        <v>1</v>
      </c>
      <c r="R128" t="b">
        <f t="shared" ref="R128" si="358">R126=R127</f>
        <v>1</v>
      </c>
      <c r="S128" t="b">
        <f t="shared" ref="S128" si="359">S126=S127</f>
        <v>1</v>
      </c>
      <c r="T128" t="b">
        <f t="shared" ref="T128" si="360">T126=T127</f>
        <v>1</v>
      </c>
      <c r="U128" t="b">
        <f t="shared" ref="U128" si="361">U126=U127</f>
        <v>1</v>
      </c>
      <c r="V128" t="b">
        <f t="shared" ref="V128" si="362">V126=V127</f>
        <v>1</v>
      </c>
      <c r="W128" t="b">
        <f t="shared" ref="W128" si="363">W126=W127</f>
        <v>1</v>
      </c>
      <c r="X128" t="b">
        <f t="shared" ref="X128" si="364">X126=X127</f>
        <v>1</v>
      </c>
      <c r="Y128" t="b">
        <f t="shared" ref="Y128" si="365">Y126=Y127</f>
        <v>1</v>
      </c>
      <c r="Z128" t="b">
        <f t="shared" ref="Z128" si="366">Z126=Z127</f>
        <v>1</v>
      </c>
      <c r="AA128" t="b">
        <f t="shared" ref="AA128" si="367">AA126=AA127</f>
        <v>0</v>
      </c>
      <c r="AB128" t="b">
        <f t="shared" ref="AB128" si="368">AB126=AB127</f>
        <v>1</v>
      </c>
      <c r="AC128" t="b">
        <f>AC126=AC127</f>
        <v>1</v>
      </c>
      <c r="AD128" t="b">
        <f t="shared" ref="AD128" si="369">AD126=AD127</f>
        <v>1</v>
      </c>
      <c r="AE128" t="b">
        <f t="shared" ref="AE128" si="370">AE126=AE127</f>
        <v>1</v>
      </c>
      <c r="AF128" t="b">
        <f t="shared" ref="AF128" si="371">AF126=AF127</f>
        <v>1</v>
      </c>
      <c r="AG128" t="b">
        <f t="shared" ref="AG128" si="372">AG126=AG127</f>
        <v>1</v>
      </c>
      <c r="AH128" t="b">
        <f t="shared" ref="AH128" si="373">AH126=AH127</f>
        <v>1</v>
      </c>
      <c r="AI128" t="b">
        <f t="shared" ref="AI128" si="374">AI126=AI127</f>
        <v>1</v>
      </c>
      <c r="AJ128" t="b">
        <f t="shared" ref="AJ128" si="375">AJ126=AJ127</f>
        <v>1</v>
      </c>
      <c r="AK128" t="b">
        <f t="shared" ref="AK128" si="376">AK126=AK127</f>
        <v>1</v>
      </c>
      <c r="AL128" t="b">
        <f t="shared" ref="AL128:AM128" si="377">AL126=AL127</f>
        <v>1</v>
      </c>
      <c r="AM128" t="b">
        <f t="shared" si="377"/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196</v>
      </c>
      <c r="E131">
        <f>(E126+E75)/2</f>
        <v>47340.761712110405</v>
      </c>
      <c r="F131">
        <f t="shared" ref="F131:AL131" si="378">(F126+F75)/2</f>
        <v>45390.144795458305</v>
      </c>
      <c r="G131">
        <f t="shared" si="378"/>
        <v>32487.748160953855</v>
      </c>
      <c r="H131">
        <f t="shared" si="378"/>
        <v>53343.117634598493</v>
      </c>
      <c r="I131">
        <f t="shared" si="378"/>
        <v>33005.809909445758</v>
      </c>
      <c r="J131">
        <f t="shared" si="378"/>
        <v>47957.390866781949</v>
      </c>
      <c r="K131">
        <f t="shared" si="378"/>
        <v>61513.511124670047</v>
      </c>
      <c r="L131">
        <f t="shared" si="378"/>
        <v>55063.321129808006</v>
      </c>
      <c r="M131">
        <f t="shared" si="378"/>
        <v>55652.053644059582</v>
      </c>
      <c r="N131">
        <f t="shared" si="378"/>
        <v>51401.751854793372</v>
      </c>
      <c r="O131">
        <f t="shared" si="378"/>
        <v>53910.793936518778</v>
      </c>
      <c r="P131">
        <f t="shared" si="378"/>
        <v>31738.628112260954</v>
      </c>
      <c r="Q131">
        <f t="shared" si="378"/>
        <v>46079.691122176337</v>
      </c>
      <c r="R131">
        <f t="shared" si="378"/>
        <v>43489.424891986309</v>
      </c>
      <c r="S131">
        <f t="shared" si="378"/>
        <v>30738.75294295885</v>
      </c>
      <c r="T131">
        <f t="shared" si="378"/>
        <v>26927.511718325761</v>
      </c>
      <c r="U131">
        <f t="shared" si="378"/>
        <v>13762.377780517492</v>
      </c>
      <c r="V131">
        <f t="shared" si="378"/>
        <v>17341.247323937328</v>
      </c>
      <c r="W131">
        <f t="shared" si="378"/>
        <v>21558.13215026835</v>
      </c>
      <c r="X131">
        <f t="shared" si="378"/>
        <v>19936.602097247101</v>
      </c>
      <c r="Y131">
        <f t="shared" si="378"/>
        <v>14350.727394601716</v>
      </c>
      <c r="Z131">
        <f t="shared" si="378"/>
        <v>17684.473052172001</v>
      </c>
      <c r="AA131">
        <f t="shared" si="378"/>
        <v>16547.131409630147</v>
      </c>
      <c r="AB131">
        <f t="shared" si="378"/>
        <v>12834.513817938645</v>
      </c>
      <c r="AC131">
        <f t="shared" si="378"/>
        <v>14098.697706176572</v>
      </c>
      <c r="AD131">
        <f t="shared" si="378"/>
        <v>12011.925063001072</v>
      </c>
      <c r="AE131">
        <f t="shared" si="378"/>
        <v>10576.798636137431</v>
      </c>
      <c r="AF131">
        <f t="shared" si="378"/>
        <v>7134.164670867427</v>
      </c>
      <c r="AG131">
        <f t="shared" si="378"/>
        <v>8914.2280118277868</v>
      </c>
      <c r="AH131">
        <f t="shared" si="378"/>
        <v>10142.859176969572</v>
      </c>
      <c r="AI131">
        <f t="shared" si="378"/>
        <v>9105.9872497930719</v>
      </c>
      <c r="AJ131">
        <f t="shared" si="378"/>
        <v>6158.3496189775724</v>
      </c>
      <c r="AK131">
        <f t="shared" si="378"/>
        <v>6976.3400756395722</v>
      </c>
      <c r="AL131">
        <f t="shared" si="378"/>
        <v>8659.4909332497864</v>
      </c>
      <c r="AM131">
        <f t="shared" ref="AM131" si="379">(AM126+AM75)/2</f>
        <v>8167.316766236786</v>
      </c>
    </row>
    <row r="132" spans="1:39">
      <c r="A132" s="1" t="s">
        <v>196</v>
      </c>
      <c r="E132">
        <f>(E127+E76)/2</f>
        <v>47340.761712110405</v>
      </c>
      <c r="F132">
        <f t="shared" ref="F132:AK132" si="380">(F127+F76)/2</f>
        <v>45390.144795458305</v>
      </c>
      <c r="G132">
        <f t="shared" si="380"/>
        <v>32487.748160953855</v>
      </c>
      <c r="H132">
        <f t="shared" si="380"/>
        <v>53343.117634598486</v>
      </c>
      <c r="I132">
        <f t="shared" si="380"/>
        <v>33005.80990944575</v>
      </c>
      <c r="J132">
        <f t="shared" si="380"/>
        <v>47957.390866781949</v>
      </c>
      <c r="K132">
        <f t="shared" si="380"/>
        <v>61513.511124670047</v>
      </c>
      <c r="L132">
        <f t="shared" si="380"/>
        <v>55063.32112980802</v>
      </c>
      <c r="M132">
        <f t="shared" si="380"/>
        <v>55652.053644059582</v>
      </c>
      <c r="N132">
        <f t="shared" si="380"/>
        <v>51401.751854793372</v>
      </c>
      <c r="O132">
        <f t="shared" si="380"/>
        <v>53910.793936518785</v>
      </c>
      <c r="P132">
        <f t="shared" si="380"/>
        <v>31738.628112260954</v>
      </c>
      <c r="Q132">
        <f t="shared" si="380"/>
        <v>46079.691122176337</v>
      </c>
      <c r="R132">
        <f t="shared" si="380"/>
        <v>43489.424891986309</v>
      </c>
      <c r="S132">
        <f t="shared" si="380"/>
        <v>30738.75294295885</v>
      </c>
      <c r="T132">
        <f t="shared" si="380"/>
        <v>26927.511718325768</v>
      </c>
      <c r="U132">
        <f t="shared" si="380"/>
        <v>13762.37778051749</v>
      </c>
      <c r="V132">
        <f t="shared" si="380"/>
        <v>17341.247323937332</v>
      </c>
      <c r="W132">
        <f t="shared" si="380"/>
        <v>21558.132150268357</v>
      </c>
      <c r="X132">
        <f t="shared" si="380"/>
        <v>19936.602097247101</v>
      </c>
      <c r="Y132">
        <f t="shared" si="380"/>
        <v>14350.727394601719</v>
      </c>
      <c r="Z132">
        <f t="shared" si="380"/>
        <v>17684.473052172001</v>
      </c>
      <c r="AA132">
        <f t="shared" si="380"/>
        <v>16547.131409630143</v>
      </c>
      <c r="AB132">
        <f t="shared" si="380"/>
        <v>12834.513817938647</v>
      </c>
      <c r="AC132">
        <f t="shared" si="380"/>
        <v>14098.697706176568</v>
      </c>
      <c r="AD132">
        <f t="shared" si="380"/>
        <v>12011.925063001072</v>
      </c>
      <c r="AE132">
        <f t="shared" si="380"/>
        <v>10576.79863613743</v>
      </c>
      <c r="AF132">
        <f t="shared" si="380"/>
        <v>7134.164670867427</v>
      </c>
      <c r="AG132">
        <f t="shared" si="380"/>
        <v>8914.2280118277868</v>
      </c>
      <c r="AH132">
        <f t="shared" si="380"/>
        <v>10142.859176969572</v>
      </c>
      <c r="AI132">
        <f t="shared" si="380"/>
        <v>9105.9872497930719</v>
      </c>
      <c r="AJ132">
        <f t="shared" si="380"/>
        <v>6158.3496189775724</v>
      </c>
      <c r="AK132">
        <f t="shared" si="380"/>
        <v>6976.3400756395722</v>
      </c>
      <c r="AL132">
        <f>(AL126+AL76)/2</f>
        <v>8659.4909332497864</v>
      </c>
      <c r="AM132">
        <f t="shared" ref="AM132" si="381">(AM127+AM76)/2</f>
        <v>8167.316766236786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382">F131=F132</f>
        <v>1</v>
      </c>
      <c r="G133" t="b">
        <f t="shared" si="382"/>
        <v>1</v>
      </c>
      <c r="H133" t="b">
        <f t="shared" si="382"/>
        <v>1</v>
      </c>
      <c r="I133" t="b">
        <f t="shared" si="382"/>
        <v>1</v>
      </c>
      <c r="J133" t="b">
        <f t="shared" si="382"/>
        <v>1</v>
      </c>
      <c r="K133" t="b">
        <f t="shared" si="382"/>
        <v>1</v>
      </c>
      <c r="L133" t="b">
        <f t="shared" si="382"/>
        <v>1</v>
      </c>
      <c r="M133" t="b">
        <f t="shared" si="382"/>
        <v>1</v>
      </c>
      <c r="N133" t="b">
        <f t="shared" si="382"/>
        <v>1</v>
      </c>
      <c r="O133" t="b">
        <f t="shared" si="382"/>
        <v>1</v>
      </c>
      <c r="P133" t="b">
        <f t="shared" si="382"/>
        <v>1</v>
      </c>
      <c r="Q133" t="b">
        <f t="shared" si="382"/>
        <v>1</v>
      </c>
      <c r="R133" t="b">
        <f t="shared" si="382"/>
        <v>1</v>
      </c>
      <c r="S133" t="b">
        <f t="shared" si="382"/>
        <v>1</v>
      </c>
      <c r="T133" t="b">
        <f t="shared" si="382"/>
        <v>1</v>
      </c>
      <c r="U133" t="b">
        <f t="shared" si="382"/>
        <v>1</v>
      </c>
      <c r="V133" t="b">
        <f t="shared" si="382"/>
        <v>1</v>
      </c>
      <c r="W133" t="b">
        <f t="shared" si="382"/>
        <v>0</v>
      </c>
      <c r="X133" t="b">
        <f t="shared" si="382"/>
        <v>1</v>
      </c>
      <c r="Y133" t="b">
        <f t="shared" si="382"/>
        <v>1</v>
      </c>
      <c r="Z133" t="b">
        <f t="shared" si="382"/>
        <v>1</v>
      </c>
      <c r="AA133" t="b">
        <f t="shared" si="382"/>
        <v>1</v>
      </c>
      <c r="AB133" t="b">
        <f t="shared" si="382"/>
        <v>1</v>
      </c>
      <c r="AC133" t="b">
        <f t="shared" si="382"/>
        <v>1</v>
      </c>
      <c r="AD133" t="b">
        <f t="shared" si="382"/>
        <v>1</v>
      </c>
      <c r="AE133" t="b">
        <f t="shared" si="382"/>
        <v>1</v>
      </c>
      <c r="AF133" t="b">
        <f t="shared" si="382"/>
        <v>1</v>
      </c>
      <c r="AG133" t="b">
        <f t="shared" si="382"/>
        <v>1</v>
      </c>
      <c r="AH133" t="b">
        <f t="shared" si="382"/>
        <v>1</v>
      </c>
      <c r="AI133" t="b">
        <f t="shared" si="382"/>
        <v>1</v>
      </c>
      <c r="AJ133" t="b">
        <f t="shared" si="382"/>
        <v>1</v>
      </c>
      <c r="AK133" t="b">
        <f t="shared" si="382"/>
        <v>1</v>
      </c>
      <c r="AL133" t="b">
        <f t="shared" si="382"/>
        <v>1</v>
      </c>
      <c r="AM133" t="b">
        <f t="shared" si="382"/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F5D09-E2B9-4071-A114-55C8770B483D}">
  <dimension ref="A1:CN133"/>
  <sheetViews>
    <sheetView workbookViewId="0">
      <pane xSplit="4" ySplit="4" topLeftCell="X115" activePane="bottomRight" state="frozen"/>
      <selection pane="topRight" activeCell="E1" sqref="E1"/>
      <selection pane="bottomLeft" activeCell="A2" sqref="A2"/>
      <selection pane="bottomRight" activeCell="E133" sqref="E133:AM133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46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46</v>
      </c>
      <c r="B8" t="s">
        <v>180</v>
      </c>
      <c r="E8">
        <f t="shared" ref="E8:X8" si="0">E15*$D13</f>
        <v>31122.997969431974</v>
      </c>
      <c r="F8">
        <f t="shared" si="0"/>
        <v>28989.957610156263</v>
      </c>
      <c r="G8">
        <f t="shared" si="0"/>
        <v>31607.779869267364</v>
      </c>
      <c r="H8">
        <f t="shared" si="0"/>
        <v>33643.863848575995</v>
      </c>
      <c r="I8">
        <f t="shared" si="0"/>
        <v>25790.397071242696</v>
      </c>
      <c r="J8">
        <f t="shared" si="0"/>
        <v>23560.400331999906</v>
      </c>
      <c r="K8">
        <f t="shared" si="0"/>
        <v>30250.390549728272</v>
      </c>
      <c r="L8">
        <f t="shared" si="0"/>
        <v>34128.645748411385</v>
      </c>
      <c r="M8">
        <f t="shared" si="0"/>
        <v>29086.913990123339</v>
      </c>
      <c r="N8">
        <f t="shared" si="0"/>
        <v>29668.652269925806</v>
      </c>
      <c r="O8">
        <f t="shared" si="0"/>
        <v>26817.165135094048</v>
      </c>
      <c r="P8">
        <f t="shared" si="0"/>
        <v>25719.618913866729</v>
      </c>
      <c r="Q8">
        <f t="shared" si="0"/>
        <v>28351.984629972889</v>
      </c>
      <c r="R8">
        <f t="shared" si="0"/>
        <v>24844.102802764017</v>
      </c>
      <c r="S8">
        <f t="shared" si="0"/>
        <v>22608.288680723203</v>
      </c>
      <c r="T8">
        <f t="shared" si="0"/>
        <v>20339.509389493582</v>
      </c>
      <c r="U8">
        <f t="shared" si="0"/>
        <v>17944.686804306759</v>
      </c>
      <c r="V8">
        <f t="shared" si="0"/>
        <v>16401.14123523088</v>
      </c>
      <c r="W8">
        <f t="shared" si="0"/>
        <v>8422.6007277400477</v>
      </c>
      <c r="X8">
        <f t="shared" si="0"/>
        <v>14653.017704424468</v>
      </c>
      <c r="Y8">
        <f>'ST LT Harvested area'!X27</f>
        <v>15277</v>
      </c>
      <c r="Z8">
        <f>'ST LT Harvested area'!Y27</f>
        <v>17644</v>
      </c>
      <c r="AA8">
        <f>'ST LT Harvested area'!Z27</f>
        <v>19193</v>
      </c>
      <c r="AB8">
        <f>'ST LT Harvested area'!AA27</f>
        <v>17693</v>
      </c>
      <c r="AC8">
        <f>'ST LT Harvested area'!AB27</f>
        <v>16989</v>
      </c>
      <c r="AD8">
        <f>'ST LT Harvested area'!AC27</f>
        <v>12242</v>
      </c>
      <c r="AE8">
        <f>'ST LT Harvested area'!AD27</f>
        <v>15151</v>
      </c>
      <c r="AF8">
        <f>'ST LT Harvested area'!AE27</f>
        <v>17146</v>
      </c>
      <c r="AG8">
        <f>'ST LT Harvested area'!AF27</f>
        <v>15535</v>
      </c>
      <c r="AH8">
        <f>'ST LT Harvested area'!AG27</f>
        <v>14117</v>
      </c>
      <c r="AI8">
        <f>'ST LT Harvested area'!AH27</f>
        <v>13993</v>
      </c>
      <c r="AJ8">
        <f>'ST LT Harvested area'!AI27</f>
        <v>14683</v>
      </c>
      <c r="AK8">
        <f>'ST LT Harvested area'!AJ27</f>
        <v>11647</v>
      </c>
      <c r="AL8">
        <f>'ST LT Harvested area'!AK27</f>
        <v>14423</v>
      </c>
      <c r="AM8">
        <f>'ST LT Harvested area'!AL27</f>
        <v>16025</v>
      </c>
    </row>
    <row r="9" spans="1:92">
      <c r="A9" s="1" t="s">
        <v>46</v>
      </c>
      <c r="B9" t="s">
        <v>180</v>
      </c>
      <c r="E9">
        <f t="shared" ref="E9:X9" si="1">E16*$D13</f>
        <v>31122.997969431974</v>
      </c>
      <c r="F9">
        <f t="shared" si="1"/>
        <v>28989.957610156263</v>
      </c>
      <c r="G9">
        <f t="shared" si="1"/>
        <v>31607.779869267364</v>
      </c>
      <c r="H9">
        <f t="shared" si="1"/>
        <v>33643.863848575995</v>
      </c>
      <c r="I9">
        <f t="shared" si="1"/>
        <v>25790.397071242696</v>
      </c>
      <c r="J9">
        <f t="shared" si="1"/>
        <v>23560.400331999906</v>
      </c>
      <c r="K9">
        <f t="shared" si="1"/>
        <v>30250.390549728272</v>
      </c>
      <c r="L9">
        <f t="shared" si="1"/>
        <v>34128.645748411385</v>
      </c>
      <c r="M9">
        <f t="shared" si="1"/>
        <v>29086.913990123339</v>
      </c>
      <c r="N9">
        <f t="shared" si="1"/>
        <v>29668.652269925806</v>
      </c>
      <c r="O9">
        <f t="shared" si="1"/>
        <v>26817.165135094048</v>
      </c>
      <c r="P9">
        <f t="shared" si="1"/>
        <v>25719.618913866729</v>
      </c>
      <c r="Q9">
        <f t="shared" si="1"/>
        <v>28351.984629972889</v>
      </c>
      <c r="R9">
        <f t="shared" si="1"/>
        <v>24844.102802764017</v>
      </c>
      <c r="S9">
        <f t="shared" si="1"/>
        <v>22608.288680723203</v>
      </c>
      <c r="T9">
        <f t="shared" si="1"/>
        <v>20339.509389493582</v>
      </c>
      <c r="U9">
        <f t="shared" si="1"/>
        <v>17944.686804306759</v>
      </c>
      <c r="V9">
        <f t="shared" si="1"/>
        <v>16401.14123523088</v>
      </c>
      <c r="W9">
        <f t="shared" si="1"/>
        <v>8422.6007277400477</v>
      </c>
      <c r="X9">
        <f t="shared" si="1"/>
        <v>14653.017704424468</v>
      </c>
      <c r="Y9">
        <f>'ST LT Harvested area'!X27</f>
        <v>15277</v>
      </c>
      <c r="Z9">
        <f>'ST LT Harvested area'!Y27</f>
        <v>17644</v>
      </c>
      <c r="AA9">
        <f>'ST LT Harvested area'!Z27</f>
        <v>19193</v>
      </c>
      <c r="AB9">
        <f>'ST LT Harvested area'!AA27</f>
        <v>17693</v>
      </c>
      <c r="AC9">
        <f>'ST LT Harvested area'!AB27</f>
        <v>16989</v>
      </c>
      <c r="AD9">
        <f>'ST LT Harvested area'!AC27</f>
        <v>12242</v>
      </c>
      <c r="AE9">
        <f>'ST LT Harvested area'!AD27</f>
        <v>15151</v>
      </c>
      <c r="AF9">
        <f>'ST LT Harvested area'!AE27</f>
        <v>17146</v>
      </c>
      <c r="AG9">
        <f>'ST LT Harvested area'!AF27</f>
        <v>15535</v>
      </c>
      <c r="AH9">
        <f>'ST LT Harvested area'!AG27</f>
        <v>14117</v>
      </c>
      <c r="AI9">
        <f>'ST LT Harvested area'!AH27</f>
        <v>13993</v>
      </c>
      <c r="AJ9">
        <f>'ST LT Harvested area'!AI27</f>
        <v>14683</v>
      </c>
      <c r="AK9">
        <f>'ST LT Harvested area'!AJ27</f>
        <v>11647</v>
      </c>
      <c r="AL9">
        <f>'ST LT Harvested area'!AK27</f>
        <v>14423</v>
      </c>
      <c r="AM9">
        <f>'ST LT Harvested area'!AL27</f>
        <v>16025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 t="shared" ref="Y12:AK12" si="4">Y8/Y15</f>
        <v>0.9945963541666667</v>
      </c>
      <c r="Z12">
        <f t="shared" si="4"/>
        <v>0.99790735818109833</v>
      </c>
      <c r="AA12">
        <f t="shared" si="4"/>
        <v>0.99833550065019505</v>
      </c>
      <c r="AB12">
        <f t="shared" si="4"/>
        <v>0.99605922423014126</v>
      </c>
      <c r="AC12">
        <f t="shared" si="4"/>
        <v>0.99613016710642044</v>
      </c>
      <c r="AD12">
        <f t="shared" si="4"/>
        <v>0.99779933164887114</v>
      </c>
      <c r="AE12">
        <f t="shared" si="4"/>
        <v>0.98806573627233596</v>
      </c>
      <c r="AF12">
        <f t="shared" si="4"/>
        <v>0.92546013925622062</v>
      </c>
      <c r="AG12">
        <f t="shared" si="4"/>
        <v>0.95954292773316863</v>
      </c>
      <c r="AH12">
        <f t="shared" si="4"/>
        <v>0.95883991034435911</v>
      </c>
      <c r="AI12">
        <f t="shared" si="4"/>
        <v>0.92748724067077615</v>
      </c>
      <c r="AJ12">
        <f t="shared" si="4"/>
        <v>0.94363753213367607</v>
      </c>
      <c r="AK12">
        <f t="shared" si="4"/>
        <v>0.98812250784762878</v>
      </c>
      <c r="AL12">
        <f>AL8/AL15</f>
        <v>0.90893622384673556</v>
      </c>
      <c r="AM12">
        <f>AM8/AM15</f>
        <v>0.97719373132508081</v>
      </c>
    </row>
    <row r="13" spans="1:92">
      <c r="A13" t="s">
        <v>183</v>
      </c>
      <c r="D13">
        <f>GEOMEAN(Y12:AL12)</f>
        <v>0.96956379967077799</v>
      </c>
    </row>
    <row r="15" spans="1:92">
      <c r="A15" s="1" t="s">
        <v>46</v>
      </c>
      <c r="B15" t="s">
        <v>181</v>
      </c>
      <c r="E15">
        <f>'LT ST sown area'!D27</f>
        <v>32100</v>
      </c>
      <c r="F15">
        <f>'LT ST sown area'!E27</f>
        <v>29900</v>
      </c>
      <c r="G15">
        <f>'LT ST sown area'!F27</f>
        <v>32600</v>
      </c>
      <c r="H15">
        <f>'LT ST sown area'!G27</f>
        <v>34700</v>
      </c>
      <c r="I15">
        <f>'LT ST sown area'!H27</f>
        <v>26600</v>
      </c>
      <c r="J15">
        <f>'LT ST sown area'!I27</f>
        <v>24300</v>
      </c>
      <c r="K15">
        <f>'LT ST sown area'!J27</f>
        <v>31200</v>
      </c>
      <c r="L15">
        <f>'LT ST sown area'!K27</f>
        <v>35200</v>
      </c>
      <c r="M15">
        <f>'LT ST sown area'!L27</f>
        <v>30000</v>
      </c>
      <c r="N15">
        <f>'LT ST sown area'!M27</f>
        <v>30600</v>
      </c>
      <c r="O15">
        <f>'LT ST sown area'!N27</f>
        <v>27659</v>
      </c>
      <c r="P15">
        <f>'LT ST sown area'!O27</f>
        <v>26527</v>
      </c>
      <c r="Q15">
        <f>'LT ST sown area'!P27</f>
        <v>29242</v>
      </c>
      <c r="R15">
        <f>'LT ST sown area'!Q27</f>
        <v>25624</v>
      </c>
      <c r="S15">
        <f>'LT ST sown area'!R27</f>
        <v>23318</v>
      </c>
      <c r="T15">
        <f>'LT ST sown area'!S27</f>
        <v>20978</v>
      </c>
      <c r="U15">
        <f>'LT ST sown area'!T27</f>
        <v>18508</v>
      </c>
      <c r="V15">
        <f>'LT ST sown area'!U27</f>
        <v>16916</v>
      </c>
      <c r="W15">
        <f>'LT ST sown area'!V27</f>
        <v>8687</v>
      </c>
      <c r="X15">
        <f>'LT ST sown area'!W27</f>
        <v>15113</v>
      </c>
      <c r="Y15">
        <f>'LT ST sown area'!X27</f>
        <v>15360</v>
      </c>
      <c r="Z15">
        <f>'LT ST sown area'!Y27</f>
        <v>17681</v>
      </c>
      <c r="AA15">
        <f>'LT ST sown area'!Z27</f>
        <v>19225</v>
      </c>
      <c r="AB15">
        <f>'LT ST sown area'!AA27</f>
        <v>17763</v>
      </c>
      <c r="AC15">
        <f>'LT ST sown area'!AB27</f>
        <v>17055</v>
      </c>
      <c r="AD15">
        <f>'LT ST sown area'!AC27</f>
        <v>12269</v>
      </c>
      <c r="AE15">
        <f>'LT ST sown area'!AD27</f>
        <v>15334</v>
      </c>
      <c r="AF15">
        <f>'LT ST sown area'!AE27</f>
        <v>18527</v>
      </c>
      <c r="AG15">
        <f>'LT ST sown area'!AF27</f>
        <v>16190</v>
      </c>
      <c r="AH15">
        <f>'LT ST sown area'!AG27</f>
        <v>14723</v>
      </c>
      <c r="AI15">
        <f>'LT ST sown area'!AH27</f>
        <v>15087</v>
      </c>
      <c r="AJ15">
        <f>'LT ST sown area'!AI27</f>
        <v>15560</v>
      </c>
      <c r="AK15">
        <f>'LT ST sown area'!AJ27</f>
        <v>11787</v>
      </c>
      <c r="AL15">
        <f>'LT ST sown area'!AK27</f>
        <v>15868</v>
      </c>
      <c r="AM15">
        <f>'LT ST sown area'!AL27</f>
        <v>16399</v>
      </c>
    </row>
    <row r="16" spans="1:92">
      <c r="A16" s="1" t="s">
        <v>46</v>
      </c>
      <c r="B16" t="s">
        <v>181</v>
      </c>
      <c r="E16">
        <f>'LT ST sown area'!D27</f>
        <v>32100</v>
      </c>
      <c r="F16">
        <f>'LT ST sown area'!E27</f>
        <v>29900</v>
      </c>
      <c r="G16">
        <f>'LT ST sown area'!F27</f>
        <v>32600</v>
      </c>
      <c r="H16">
        <f>'LT ST sown area'!G27</f>
        <v>34700</v>
      </c>
      <c r="I16">
        <f>'LT ST sown area'!H27</f>
        <v>26600</v>
      </c>
      <c r="J16">
        <f>'LT ST sown area'!I27</f>
        <v>24300</v>
      </c>
      <c r="K16">
        <f>'LT ST sown area'!J27</f>
        <v>31200</v>
      </c>
      <c r="L16">
        <f>'LT ST sown area'!K27</f>
        <v>35200</v>
      </c>
      <c r="M16">
        <f>'LT ST sown area'!L27</f>
        <v>30000</v>
      </c>
      <c r="N16">
        <f>'LT ST sown area'!M27</f>
        <v>30600</v>
      </c>
      <c r="O16">
        <f>'LT ST sown area'!N27</f>
        <v>27659</v>
      </c>
      <c r="P16">
        <f>'LT ST sown area'!O27</f>
        <v>26527</v>
      </c>
      <c r="Q16">
        <f>'LT ST sown area'!P27</f>
        <v>29242</v>
      </c>
      <c r="R16">
        <f>'LT ST sown area'!Q27</f>
        <v>25624</v>
      </c>
      <c r="S16">
        <f>'LT ST sown area'!R27</f>
        <v>23318</v>
      </c>
      <c r="T16">
        <f>'LT ST sown area'!S27</f>
        <v>20978</v>
      </c>
      <c r="U16">
        <f>'LT ST sown area'!T27</f>
        <v>18508</v>
      </c>
      <c r="V16">
        <f>'LT ST sown area'!U27</f>
        <v>16916</v>
      </c>
      <c r="W16">
        <f>'LT ST sown area'!V27</f>
        <v>8687</v>
      </c>
      <c r="X16">
        <f>'LT ST sown area'!W27</f>
        <v>15113</v>
      </c>
      <c r="Y16">
        <f>'LT ST sown area'!X27</f>
        <v>15360</v>
      </c>
      <c r="Z16">
        <f>'LT ST sown area'!Y27</f>
        <v>17681</v>
      </c>
      <c r="AA16">
        <f>'LT ST sown area'!Z27</f>
        <v>19225</v>
      </c>
      <c r="AB16">
        <f>'LT ST sown area'!AA27</f>
        <v>17763</v>
      </c>
      <c r="AC16">
        <f>'LT ST sown area'!AB27</f>
        <v>17055</v>
      </c>
      <c r="AD16">
        <f>'LT ST sown area'!AC27</f>
        <v>12269</v>
      </c>
      <c r="AE16">
        <f>'LT ST sown area'!AD27</f>
        <v>15334</v>
      </c>
      <c r="AF16">
        <f>'LT ST sown area'!AE27</f>
        <v>18527</v>
      </c>
      <c r="AG16">
        <f>'LT ST sown area'!AF27</f>
        <v>16190</v>
      </c>
      <c r="AH16">
        <f>'LT ST sown area'!AG27</f>
        <v>14723</v>
      </c>
      <c r="AI16">
        <f>'LT ST sown area'!AH27</f>
        <v>15087</v>
      </c>
      <c r="AJ16">
        <f>'LT ST sown area'!AI27</f>
        <v>15560</v>
      </c>
      <c r="AK16">
        <f>'LT ST sown area'!AJ27</f>
        <v>11787</v>
      </c>
      <c r="AL16">
        <f>'LT ST sown area'!AK27</f>
        <v>15868</v>
      </c>
      <c r="AM16">
        <f>'LT ST sown area'!AL27</f>
        <v>16399</v>
      </c>
    </row>
    <row r="17" spans="1:39">
      <c r="A17" t="b">
        <f>A15=A16</f>
        <v>1</v>
      </c>
      <c r="B17" t="b">
        <f t="shared" ref="B17:AL17" si="5">B15=B16</f>
        <v>1</v>
      </c>
      <c r="C17" t="b">
        <f t="shared" si="5"/>
        <v>1</v>
      </c>
      <c r="D17" t="b">
        <f t="shared" si="5"/>
        <v>1</v>
      </c>
      <c r="E17" t="b">
        <f t="shared" si="5"/>
        <v>1</v>
      </c>
      <c r="F17" t="b">
        <f t="shared" si="5"/>
        <v>1</v>
      </c>
      <c r="G17" t="b">
        <f t="shared" si="5"/>
        <v>1</v>
      </c>
      <c r="H17" t="b">
        <f t="shared" si="5"/>
        <v>1</v>
      </c>
      <c r="I17" t="b">
        <f t="shared" si="5"/>
        <v>1</v>
      </c>
      <c r="J17" t="b">
        <f t="shared" si="5"/>
        <v>1</v>
      </c>
      <c r="K17" t="b">
        <f t="shared" si="5"/>
        <v>1</v>
      </c>
      <c r="L17" t="b">
        <f t="shared" si="5"/>
        <v>1</v>
      </c>
      <c r="M17" t="b">
        <f t="shared" si="5"/>
        <v>1</v>
      </c>
      <c r="N17" t="b">
        <f t="shared" si="5"/>
        <v>1</v>
      </c>
      <c r="O17" t="b">
        <f t="shared" si="5"/>
        <v>1</v>
      </c>
      <c r="P17" t="b">
        <f t="shared" si="5"/>
        <v>1</v>
      </c>
      <c r="Q17" t="b">
        <f t="shared" si="5"/>
        <v>1</v>
      </c>
      <c r="R17" t="b">
        <f t="shared" si="5"/>
        <v>1</v>
      </c>
      <c r="S17" t="b">
        <f t="shared" si="5"/>
        <v>1</v>
      </c>
      <c r="T17" t="b">
        <f t="shared" si="5"/>
        <v>1</v>
      </c>
      <c r="U17" t="b">
        <f t="shared" si="5"/>
        <v>1</v>
      </c>
      <c r="V17" t="b">
        <f t="shared" si="5"/>
        <v>1</v>
      </c>
      <c r="W17" t="b">
        <f t="shared" si="5"/>
        <v>1</v>
      </c>
      <c r="X17" t="b">
        <f t="shared" si="5"/>
        <v>1</v>
      </c>
      <c r="Y17" t="b">
        <f>E15=Y16</f>
        <v>0</v>
      </c>
      <c r="Z17" t="b">
        <f t="shared" si="5"/>
        <v>1</v>
      </c>
      <c r="AA17" t="b">
        <f t="shared" si="5"/>
        <v>1</v>
      </c>
      <c r="AB17" t="b">
        <f t="shared" si="5"/>
        <v>1</v>
      </c>
      <c r="AC17" t="b">
        <f t="shared" si="5"/>
        <v>1</v>
      </c>
      <c r="AD17" t="b">
        <f t="shared" si="5"/>
        <v>1</v>
      </c>
      <c r="AE17" t="b">
        <f t="shared" si="5"/>
        <v>1</v>
      </c>
      <c r="AF17" t="b">
        <f t="shared" si="5"/>
        <v>1</v>
      </c>
      <c r="AG17" t="b">
        <f t="shared" si="5"/>
        <v>1</v>
      </c>
      <c r="AH17" t="b">
        <f t="shared" si="5"/>
        <v>1</v>
      </c>
      <c r="AI17" t="b">
        <f t="shared" si="5"/>
        <v>1</v>
      </c>
      <c r="AJ17" t="b">
        <f t="shared" si="5"/>
        <v>1</v>
      </c>
      <c r="AK17" t="b">
        <f t="shared" si="5"/>
        <v>1</v>
      </c>
      <c r="AL17" t="b">
        <f t="shared" si="5"/>
        <v>1</v>
      </c>
      <c r="AM17" t="b">
        <f t="shared" ref="AM17" si="6">AM15=AM16</f>
        <v>1</v>
      </c>
    </row>
    <row r="18" spans="1:39">
      <c r="A18" t="s">
        <v>184</v>
      </c>
    </row>
    <row r="21" spans="1:39">
      <c r="A21" s="1" t="s">
        <v>46</v>
      </c>
      <c r="B21" t="s">
        <v>192</v>
      </c>
      <c r="E21">
        <f>'LT ST harvest'!D27</f>
        <v>912400</v>
      </c>
      <c r="F21">
        <f>'LT ST harvest'!E27</f>
        <v>811200</v>
      </c>
      <c r="G21">
        <f>'LT ST harvest'!F27</f>
        <v>621500</v>
      </c>
      <c r="H21">
        <f>'LT ST harvest'!G27</f>
        <v>855300</v>
      </c>
      <c r="I21">
        <f>'LT ST harvest'!H27</f>
        <v>461500</v>
      </c>
      <c r="J21">
        <f>'LT ST harvest'!I27</f>
        <v>692400</v>
      </c>
      <c r="K21">
        <f>'LT ST harvest'!J27</f>
        <v>795500</v>
      </c>
      <c r="L21">
        <f>'LT ST harvest'!K27</f>
        <v>1001900</v>
      </c>
      <c r="M21">
        <f>'LT ST harvest'!L27</f>
        <v>949200</v>
      </c>
      <c r="N21">
        <f>'LT ST harvest'!M27</f>
        <v>869900</v>
      </c>
      <c r="O21">
        <f>'LT ST harvest'!N27</f>
        <v>881569</v>
      </c>
      <c r="P21">
        <f>'LT ST harvest'!O27</f>
        <v>880444</v>
      </c>
      <c r="Q21">
        <f>'LT ST harvest'!P27</f>
        <v>1052435</v>
      </c>
      <c r="R21">
        <f>'LT ST harvest'!Q27</f>
        <v>977413</v>
      </c>
      <c r="S21">
        <f>'LT ST harvest'!R27</f>
        <v>904875</v>
      </c>
      <c r="T21">
        <f>'LT ST harvest'!S27</f>
        <v>798450</v>
      </c>
      <c r="U21">
        <f>'LT ST harvest'!T27</f>
        <v>717131</v>
      </c>
      <c r="V21">
        <f>'LT ST harvest'!U27</f>
        <v>799945</v>
      </c>
      <c r="W21">
        <f>'LT ST harvest'!V27</f>
        <v>339126</v>
      </c>
      <c r="X21">
        <f>'LT ST harvest'!W27</f>
        <v>682049</v>
      </c>
      <c r="Y21">
        <f>'LT ST harvest'!X27</f>
        <v>706669</v>
      </c>
      <c r="Z21">
        <f>'LT ST harvest'!Y27</f>
        <v>877755</v>
      </c>
      <c r="AA21">
        <f>'LT ST harvest'!Z27</f>
        <v>1003023</v>
      </c>
      <c r="AB21">
        <f>'LT ST harvest'!AA27</f>
        <v>967061</v>
      </c>
      <c r="AC21">
        <f>'LT ST harvest'!AB27</f>
        <v>1014433</v>
      </c>
      <c r="AD21">
        <f>'LT ST harvest'!AC27</f>
        <v>619482</v>
      </c>
      <c r="AE21">
        <f>'LT ST harvest'!AD27</f>
        <v>933512</v>
      </c>
      <c r="AF21">
        <f>'LT ST harvest'!AE27</f>
        <v>956943</v>
      </c>
      <c r="AG21">
        <f>'LT ST harvest'!AF27</f>
        <v>888616</v>
      </c>
      <c r="AH21">
        <f>'LT ST harvest'!AG27</f>
        <v>1001609</v>
      </c>
      <c r="AI21">
        <f>'LT ST harvest'!AH27</f>
        <v>948475</v>
      </c>
      <c r="AJ21">
        <f>'LT ST harvest'!AI27</f>
        <v>856468</v>
      </c>
      <c r="AK21">
        <f>'LT ST harvest'!AJ27</f>
        <v>728064</v>
      </c>
      <c r="AL21">
        <f>'LT ST harvest'!AK27</f>
        <v>1041213</v>
      </c>
      <c r="AM21">
        <f>'LT ST harvest'!AL27</f>
        <v>1119871</v>
      </c>
    </row>
    <row r="22" spans="1:39">
      <c r="A22" s="1" t="s">
        <v>46</v>
      </c>
      <c r="B22" t="s">
        <v>192</v>
      </c>
      <c r="E22">
        <f>'LT ST harvest'!D27</f>
        <v>912400</v>
      </c>
      <c r="F22">
        <f>'LT ST harvest'!E27</f>
        <v>811200</v>
      </c>
      <c r="G22">
        <f>'LT ST harvest'!F27</f>
        <v>621500</v>
      </c>
      <c r="H22">
        <f>'LT ST harvest'!G27</f>
        <v>855300</v>
      </c>
      <c r="I22">
        <f>'LT ST harvest'!H27</f>
        <v>461500</v>
      </c>
      <c r="J22">
        <f>'LT ST harvest'!I27</f>
        <v>692400</v>
      </c>
      <c r="K22">
        <f>'LT ST harvest'!J27</f>
        <v>795500</v>
      </c>
      <c r="L22">
        <f>'LT ST harvest'!K27</f>
        <v>1001900</v>
      </c>
      <c r="M22">
        <f>'LT ST harvest'!L27</f>
        <v>949200</v>
      </c>
      <c r="N22">
        <f>'LT ST harvest'!M27</f>
        <v>869900</v>
      </c>
      <c r="O22">
        <f>'LT ST harvest'!N27</f>
        <v>881569</v>
      </c>
      <c r="P22">
        <f>'LT ST harvest'!O27</f>
        <v>880444</v>
      </c>
      <c r="Q22">
        <f>'LT ST harvest'!P27</f>
        <v>1052435</v>
      </c>
      <c r="R22">
        <f>'LT ST harvest'!Q27</f>
        <v>977413</v>
      </c>
      <c r="S22">
        <f>'LT ST harvest'!R27</f>
        <v>904875</v>
      </c>
      <c r="T22">
        <f>'LT ST harvest'!S27</f>
        <v>798450</v>
      </c>
      <c r="U22">
        <f>'LT ST harvest'!T27</f>
        <v>717131</v>
      </c>
      <c r="V22">
        <f>'LT ST harvest'!U27</f>
        <v>799945</v>
      </c>
      <c r="W22">
        <f>'LT ST harvest'!V27</f>
        <v>339126</v>
      </c>
      <c r="X22">
        <f>'LT ST harvest'!W27</f>
        <v>682049</v>
      </c>
      <c r="Y22">
        <f>'LT ST harvest'!X27</f>
        <v>706669</v>
      </c>
      <c r="Z22">
        <f>'LT ST harvest'!Y27</f>
        <v>877755</v>
      </c>
      <c r="AA22">
        <f>'LT ST harvest'!Z27</f>
        <v>1003023</v>
      </c>
      <c r="AB22">
        <f>'LT ST harvest'!AA27</f>
        <v>967061</v>
      </c>
      <c r="AC22">
        <f>'LT ST harvest'!AB27</f>
        <v>1014433</v>
      </c>
      <c r="AD22">
        <f>'LT ST harvest'!AC27</f>
        <v>619482</v>
      </c>
      <c r="AE22">
        <f>'LT ST harvest'!AD27</f>
        <v>933512</v>
      </c>
      <c r="AF22">
        <f>'LT ST harvest'!AE27</f>
        <v>956943</v>
      </c>
      <c r="AG22">
        <f>'LT ST harvest'!AF27</f>
        <v>888616</v>
      </c>
      <c r="AH22">
        <f>'LT ST harvest'!AG27</f>
        <v>1001609</v>
      </c>
      <c r="AI22">
        <f>'LT ST harvest'!AH27</f>
        <v>948475</v>
      </c>
      <c r="AJ22">
        <f>'LT ST harvest'!AI27</f>
        <v>856468</v>
      </c>
      <c r="AK22">
        <f>'LT ST harvest'!AJ27</f>
        <v>728064</v>
      </c>
      <c r="AL22">
        <f>'LT ST harvest'!AK27</f>
        <v>1041213</v>
      </c>
      <c r="AM22">
        <f>'LT ST harvest'!AL27</f>
        <v>1119871</v>
      </c>
    </row>
    <row r="23" spans="1:39">
      <c r="A23" t="b">
        <f>A21=A22</f>
        <v>1</v>
      </c>
      <c r="B23" t="b">
        <f t="shared" ref="B23:AL23" si="7">B21=B22</f>
        <v>1</v>
      </c>
      <c r="C23" t="b">
        <f t="shared" si="7"/>
        <v>1</v>
      </c>
      <c r="D23" t="b">
        <f t="shared" si="7"/>
        <v>1</v>
      </c>
      <c r="E23" t="b">
        <f t="shared" si="7"/>
        <v>1</v>
      </c>
      <c r="F23" t="b">
        <f t="shared" si="7"/>
        <v>1</v>
      </c>
      <c r="G23" t="b">
        <f t="shared" si="7"/>
        <v>1</v>
      </c>
      <c r="H23" t="b">
        <f t="shared" si="7"/>
        <v>1</v>
      </c>
      <c r="I23" t="b">
        <f t="shared" si="7"/>
        <v>1</v>
      </c>
      <c r="J23" t="b">
        <f t="shared" si="7"/>
        <v>1</v>
      </c>
      <c r="K23" t="b">
        <f t="shared" si="7"/>
        <v>1</v>
      </c>
      <c r="L23" t="b">
        <f t="shared" si="7"/>
        <v>1</v>
      </c>
      <c r="M23" t="b">
        <f t="shared" si="7"/>
        <v>1</v>
      </c>
      <c r="N23" t="b">
        <f t="shared" si="7"/>
        <v>1</v>
      </c>
      <c r="O23" t="b">
        <f t="shared" si="7"/>
        <v>1</v>
      </c>
      <c r="P23" t="b">
        <f t="shared" si="7"/>
        <v>1</v>
      </c>
      <c r="Q23" t="b">
        <f t="shared" si="7"/>
        <v>1</v>
      </c>
      <c r="R23" t="b">
        <f t="shared" si="7"/>
        <v>1</v>
      </c>
      <c r="S23" t="b">
        <f t="shared" si="7"/>
        <v>1</v>
      </c>
      <c r="T23" t="b">
        <f t="shared" si="7"/>
        <v>1</v>
      </c>
      <c r="U23" t="b">
        <f t="shared" si="7"/>
        <v>1</v>
      </c>
      <c r="V23" t="b">
        <f t="shared" si="7"/>
        <v>1</v>
      </c>
      <c r="W23" t="b">
        <f t="shared" si="7"/>
        <v>1</v>
      </c>
      <c r="X23" t="b">
        <f t="shared" si="7"/>
        <v>1</v>
      </c>
      <c r="Y23" t="b">
        <f t="shared" si="7"/>
        <v>1</v>
      </c>
      <c r="Z23" t="b">
        <f t="shared" si="7"/>
        <v>1</v>
      </c>
      <c r="AA23" t="b">
        <f t="shared" si="7"/>
        <v>1</v>
      </c>
      <c r="AB23" t="b">
        <f t="shared" si="7"/>
        <v>1</v>
      </c>
      <c r="AC23" t="b">
        <f t="shared" si="7"/>
        <v>1</v>
      </c>
      <c r="AD23" t="b">
        <f t="shared" si="7"/>
        <v>1</v>
      </c>
      <c r="AE23" t="b">
        <f t="shared" si="7"/>
        <v>1</v>
      </c>
      <c r="AF23" t="b">
        <f t="shared" si="7"/>
        <v>1</v>
      </c>
      <c r="AG23" t="b">
        <f t="shared" si="7"/>
        <v>1</v>
      </c>
      <c r="AH23" t="b">
        <f t="shared" si="7"/>
        <v>1</v>
      </c>
      <c r="AI23" t="b">
        <f t="shared" si="7"/>
        <v>1</v>
      </c>
      <c r="AJ23" t="b">
        <f t="shared" si="7"/>
        <v>1</v>
      </c>
      <c r="AK23" t="b">
        <f t="shared" si="7"/>
        <v>1</v>
      </c>
      <c r="AL23" t="b">
        <f t="shared" si="7"/>
        <v>1</v>
      </c>
      <c r="AM23" t="b">
        <f t="shared" ref="AM23" si="8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46</v>
      </c>
      <c r="B27" t="s">
        <v>193</v>
      </c>
      <c r="E27">
        <f>(E21/E8)*1000</f>
        <v>29315.941892748586</v>
      </c>
      <c r="F27">
        <f t="shared" ref="F27:AL27" si="9">(F21/F8)*1000</f>
        <v>27982.103696343675</v>
      </c>
      <c r="G27">
        <f t="shared" si="9"/>
        <v>19662.880549364119</v>
      </c>
      <c r="H27">
        <f t="shared" si="9"/>
        <v>25422.16922079838</v>
      </c>
      <c r="I27">
        <f t="shared" si="9"/>
        <v>17894.25725882253</v>
      </c>
      <c r="J27">
        <f t="shared" si="9"/>
        <v>29388.295200552144</v>
      </c>
      <c r="K27">
        <f t="shared" si="9"/>
        <v>26297.181145224771</v>
      </c>
      <c r="L27">
        <f t="shared" si="9"/>
        <v>29356.570647009525</v>
      </c>
      <c r="M27">
        <f t="shared" si="9"/>
        <v>32633.231573562851</v>
      </c>
      <c r="N27">
        <f t="shared" si="9"/>
        <v>29320.509475308751</v>
      </c>
      <c r="O27">
        <f t="shared" si="9"/>
        <v>32873.310641114054</v>
      </c>
      <c r="P27">
        <f t="shared" si="9"/>
        <v>34232.38901589279</v>
      </c>
      <c r="Q27">
        <f t="shared" si="9"/>
        <v>37120.32909637643</v>
      </c>
      <c r="R27">
        <f t="shared" si="9"/>
        <v>39341.851374534584</v>
      </c>
      <c r="S27">
        <f t="shared" si="9"/>
        <v>40024.037766800779</v>
      </c>
      <c r="T27">
        <f>(T21/T8)*1000</f>
        <v>39256.109117973174</v>
      </c>
      <c r="U27">
        <f t="shared" si="9"/>
        <v>39963.416905548176</v>
      </c>
      <c r="V27">
        <f t="shared" si="9"/>
        <v>48773.740103015407</v>
      </c>
      <c r="W27">
        <f t="shared" si="9"/>
        <v>40263.810545248809</v>
      </c>
      <c r="X27">
        <f t="shared" si="9"/>
        <v>46546.657743684824</v>
      </c>
      <c r="Y27">
        <f t="shared" si="9"/>
        <v>46257.053086338943</v>
      </c>
      <c r="Z27">
        <f t="shared" si="9"/>
        <v>49748.072999319884</v>
      </c>
      <c r="AA27">
        <f t="shared" si="9"/>
        <v>52259.834314593863</v>
      </c>
      <c r="AB27">
        <f t="shared" si="9"/>
        <v>54657.83078053467</v>
      </c>
      <c r="AC27">
        <f t="shared" si="9"/>
        <v>59711.166048619692</v>
      </c>
      <c r="AD27">
        <f t="shared" si="9"/>
        <v>50603.006044763933</v>
      </c>
      <c r="AE27">
        <f t="shared" si="9"/>
        <v>61613.886872153649</v>
      </c>
      <c r="AF27">
        <f t="shared" si="9"/>
        <v>55811.442902134608</v>
      </c>
      <c r="AG27">
        <f t="shared" si="9"/>
        <v>57200.901190859346</v>
      </c>
      <c r="AH27">
        <f t="shared" si="9"/>
        <v>70950.556067153069</v>
      </c>
      <c r="AI27">
        <f t="shared" si="9"/>
        <v>67782.105338383481</v>
      </c>
      <c r="AJ27">
        <f t="shared" si="9"/>
        <v>58330.586392426616</v>
      </c>
      <c r="AK27">
        <f t="shared" si="9"/>
        <v>62510.861165965485</v>
      </c>
      <c r="AL27">
        <f t="shared" si="9"/>
        <v>72191.153019482765</v>
      </c>
      <c r="AM27">
        <f t="shared" ref="AM27" si="10">(AM21/AM8)*1000</f>
        <v>69882.745709828392</v>
      </c>
    </row>
    <row r="28" spans="1:39">
      <c r="A28" s="1" t="s">
        <v>46</v>
      </c>
      <c r="B28" t="s">
        <v>193</v>
      </c>
      <c r="E28">
        <f>E21*1000/E8</f>
        <v>29315.941892748586</v>
      </c>
      <c r="F28">
        <f t="shared" ref="F28:AL28" si="11">F21*1000/F8</f>
        <v>27982.103696343675</v>
      </c>
      <c r="G28">
        <f t="shared" si="11"/>
        <v>19662.880549364119</v>
      </c>
      <c r="H28">
        <f t="shared" si="11"/>
        <v>25422.16922079838</v>
      </c>
      <c r="I28">
        <f t="shared" si="11"/>
        <v>17894.257258822534</v>
      </c>
      <c r="J28">
        <f t="shared" si="11"/>
        <v>29388.295200552144</v>
      </c>
      <c r="K28">
        <f t="shared" si="11"/>
        <v>26297.181145224775</v>
      </c>
      <c r="L28">
        <f t="shared" si="11"/>
        <v>29356.570647009521</v>
      </c>
      <c r="M28">
        <f t="shared" si="11"/>
        <v>32633.231573562851</v>
      </c>
      <c r="N28">
        <f t="shared" si="11"/>
        <v>29320.509475308747</v>
      </c>
      <c r="O28">
        <f t="shared" si="11"/>
        <v>32873.310641114054</v>
      </c>
      <c r="P28">
        <f t="shared" si="11"/>
        <v>34232.389015892797</v>
      </c>
      <c r="Q28">
        <f t="shared" si="11"/>
        <v>37120.32909637643</v>
      </c>
      <c r="R28">
        <f t="shared" si="11"/>
        <v>39341.851374534584</v>
      </c>
      <c r="S28">
        <f t="shared" si="11"/>
        <v>40024.037766800779</v>
      </c>
      <c r="T28">
        <f t="shared" si="11"/>
        <v>39256.109117973174</v>
      </c>
      <c r="U28">
        <f t="shared" si="11"/>
        <v>39963.416905548176</v>
      </c>
      <c r="V28">
        <f t="shared" si="11"/>
        <v>48773.740103015407</v>
      </c>
      <c r="W28">
        <f t="shared" si="11"/>
        <v>40263.810545248809</v>
      </c>
      <c r="X28">
        <f t="shared" si="11"/>
        <v>46546.657743684824</v>
      </c>
      <c r="Y28">
        <f t="shared" si="11"/>
        <v>46257.053086338943</v>
      </c>
      <c r="Z28">
        <f t="shared" si="11"/>
        <v>49748.072999319884</v>
      </c>
      <c r="AA28">
        <f t="shared" si="11"/>
        <v>52259.834314593863</v>
      </c>
      <c r="AB28">
        <f t="shared" si="11"/>
        <v>54657.830780534678</v>
      </c>
      <c r="AC28">
        <f t="shared" si="11"/>
        <v>59711.166048619692</v>
      </c>
      <c r="AD28">
        <f t="shared" si="11"/>
        <v>50603.006044763926</v>
      </c>
      <c r="AE28">
        <f t="shared" si="11"/>
        <v>61613.886872153656</v>
      </c>
      <c r="AF28">
        <f t="shared" si="11"/>
        <v>55811.442902134608</v>
      </c>
      <c r="AG28">
        <f t="shared" si="11"/>
        <v>57200.901190859353</v>
      </c>
      <c r="AH28">
        <f t="shared" si="11"/>
        <v>70950.556067153084</v>
      </c>
      <c r="AI28">
        <f t="shared" si="11"/>
        <v>67782.105338383481</v>
      </c>
      <c r="AJ28">
        <f t="shared" si="11"/>
        <v>58330.586392426616</v>
      </c>
      <c r="AK28">
        <f t="shared" si="11"/>
        <v>62510.861165965485</v>
      </c>
      <c r="AL28">
        <f t="shared" si="11"/>
        <v>72191.153019482765</v>
      </c>
      <c r="AM28">
        <f t="shared" ref="AM28" si="12">AM21*1000/AM8</f>
        <v>69882.745709828392</v>
      </c>
    </row>
    <row r="29" spans="1:39">
      <c r="A29" t="b">
        <f>A27=A28</f>
        <v>1</v>
      </c>
      <c r="B29" t="b">
        <f t="shared" ref="B29:AL29" si="13">B27=B28</f>
        <v>1</v>
      </c>
      <c r="C29" t="b">
        <f t="shared" si="13"/>
        <v>1</v>
      </c>
      <c r="D29" t="b">
        <f t="shared" si="13"/>
        <v>1</v>
      </c>
      <c r="E29" t="b">
        <f t="shared" si="13"/>
        <v>1</v>
      </c>
      <c r="F29" t="b">
        <f t="shared" si="13"/>
        <v>1</v>
      </c>
      <c r="G29" t="b">
        <f t="shared" si="13"/>
        <v>1</v>
      </c>
      <c r="H29" t="b">
        <f t="shared" si="13"/>
        <v>1</v>
      </c>
      <c r="I29" t="b">
        <f t="shared" si="13"/>
        <v>1</v>
      </c>
      <c r="J29" t="b">
        <f t="shared" si="13"/>
        <v>1</v>
      </c>
      <c r="K29" t="b">
        <f t="shared" si="13"/>
        <v>1</v>
      </c>
      <c r="L29" t="b">
        <f t="shared" si="13"/>
        <v>1</v>
      </c>
      <c r="M29" t="b">
        <f t="shared" si="13"/>
        <v>1</v>
      </c>
      <c r="N29" t="b">
        <f t="shared" si="13"/>
        <v>0</v>
      </c>
      <c r="O29" t="b">
        <f t="shared" si="13"/>
        <v>1</v>
      </c>
      <c r="P29" t="b">
        <f t="shared" si="13"/>
        <v>1</v>
      </c>
      <c r="Q29" t="b">
        <f t="shared" si="13"/>
        <v>1</v>
      </c>
      <c r="R29" t="b">
        <f t="shared" si="13"/>
        <v>1</v>
      </c>
      <c r="S29" t="b">
        <f t="shared" si="13"/>
        <v>1</v>
      </c>
      <c r="T29" t="b">
        <f t="shared" si="13"/>
        <v>1</v>
      </c>
      <c r="U29" t="b">
        <f t="shared" si="13"/>
        <v>1</v>
      </c>
      <c r="V29" t="b">
        <f t="shared" si="13"/>
        <v>1</v>
      </c>
      <c r="W29" t="b">
        <f t="shared" si="13"/>
        <v>1</v>
      </c>
      <c r="X29" t="b">
        <f t="shared" si="13"/>
        <v>1</v>
      </c>
      <c r="Y29" t="b">
        <f t="shared" si="13"/>
        <v>1</v>
      </c>
      <c r="Z29" t="b">
        <f t="shared" si="13"/>
        <v>1</v>
      </c>
      <c r="AA29" t="b">
        <f t="shared" si="13"/>
        <v>1</v>
      </c>
      <c r="AB29" t="b">
        <f t="shared" si="13"/>
        <v>1</v>
      </c>
      <c r="AC29" t="b">
        <f t="shared" si="13"/>
        <v>1</v>
      </c>
      <c r="AD29" t="b">
        <f t="shared" si="13"/>
        <v>1</v>
      </c>
      <c r="AE29" t="b">
        <f t="shared" si="13"/>
        <v>0</v>
      </c>
      <c r="AF29" t="b">
        <f t="shared" si="13"/>
        <v>1</v>
      </c>
      <c r="AG29" t="b">
        <f t="shared" si="13"/>
        <v>0</v>
      </c>
      <c r="AH29" t="b">
        <f t="shared" si="13"/>
        <v>1</v>
      </c>
      <c r="AI29" t="b">
        <f t="shared" si="13"/>
        <v>1</v>
      </c>
      <c r="AJ29" t="b">
        <f t="shared" si="13"/>
        <v>1</v>
      </c>
      <c r="AK29" t="b">
        <f t="shared" si="13"/>
        <v>1</v>
      </c>
      <c r="AL29" t="b">
        <f t="shared" si="13"/>
        <v>1</v>
      </c>
      <c r="AM29" t="b">
        <f t="shared" ref="AM29" si="14">AM27=AM28</f>
        <v>1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46</v>
      </c>
      <c r="E36">
        <f>E27*$B32</f>
        <v>6449.5072164046887</v>
      </c>
      <c r="F36">
        <f t="shared" ref="F36:AL37" si="15">F27*$B32</f>
        <v>6156.0628131956082</v>
      </c>
      <c r="G36">
        <f t="shared" si="15"/>
        <v>4325.833720860106</v>
      </c>
      <c r="H36">
        <f t="shared" si="15"/>
        <v>5592.8772285756431</v>
      </c>
      <c r="I36">
        <f t="shared" si="15"/>
        <v>3936.7365969409566</v>
      </c>
      <c r="J36">
        <f t="shared" si="15"/>
        <v>6465.4249441214715</v>
      </c>
      <c r="K36">
        <f t="shared" si="15"/>
        <v>5785.3798519494494</v>
      </c>
      <c r="L36">
        <f t="shared" si="15"/>
        <v>6458.4455423420959</v>
      </c>
      <c r="M36">
        <f t="shared" si="15"/>
        <v>7179.3109461838276</v>
      </c>
      <c r="N36">
        <f t="shared" si="15"/>
        <v>6450.5120845679248</v>
      </c>
      <c r="O36">
        <f t="shared" si="15"/>
        <v>7232.1283410450924</v>
      </c>
      <c r="P36">
        <f t="shared" si="15"/>
        <v>7531.125583496414</v>
      </c>
      <c r="Q36">
        <f t="shared" si="15"/>
        <v>8166.4724012028146</v>
      </c>
      <c r="R36">
        <f t="shared" si="15"/>
        <v>8655.2073023976081</v>
      </c>
      <c r="S36">
        <f t="shared" si="15"/>
        <v>8805.288308696172</v>
      </c>
      <c r="T36">
        <f>T27*$B32</f>
        <v>8636.344005954099</v>
      </c>
      <c r="U36">
        <f t="shared" si="15"/>
        <v>8791.9517192205985</v>
      </c>
      <c r="V36">
        <f t="shared" si="15"/>
        <v>10730.222822663389</v>
      </c>
      <c r="W36">
        <f t="shared" si="15"/>
        <v>8858.0383199547377</v>
      </c>
      <c r="X36">
        <f t="shared" si="15"/>
        <v>10240.264703610661</v>
      </c>
      <c r="Y36">
        <f t="shared" si="15"/>
        <v>10176.551678994567</v>
      </c>
      <c r="Z36">
        <f t="shared" si="15"/>
        <v>10944.576059850375</v>
      </c>
      <c r="AA36">
        <f t="shared" si="15"/>
        <v>11497.163549210651</v>
      </c>
      <c r="AB36">
        <f t="shared" si="15"/>
        <v>12024.722771717628</v>
      </c>
      <c r="AC36">
        <f t="shared" si="15"/>
        <v>13136.456530696332</v>
      </c>
      <c r="AD36">
        <f t="shared" si="15"/>
        <v>11132.661329848066</v>
      </c>
      <c r="AE36">
        <f t="shared" si="15"/>
        <v>13555.055111873802</v>
      </c>
      <c r="AF36">
        <f t="shared" si="15"/>
        <v>12278.517438469613</v>
      </c>
      <c r="AG36">
        <f t="shared" si="15"/>
        <v>12584.198261989057</v>
      </c>
      <c r="AH36">
        <f t="shared" si="15"/>
        <v>15609.122334773676</v>
      </c>
      <c r="AI36">
        <f t="shared" si="15"/>
        <v>14912.063174444365</v>
      </c>
      <c r="AJ36">
        <f t="shared" si="15"/>
        <v>12832.729006333855</v>
      </c>
      <c r="AK36">
        <f t="shared" si="15"/>
        <v>13752.389456512406</v>
      </c>
      <c r="AL36">
        <f t="shared" si="15"/>
        <v>15882.053664286208</v>
      </c>
      <c r="AM36">
        <f t="shared" ref="AM36" si="16">AM27*$B32</f>
        <v>15374.204056162247</v>
      </c>
    </row>
    <row r="37" spans="1:39">
      <c r="A37" s="1" t="s">
        <v>46</v>
      </c>
      <c r="E37">
        <f>E28*$B33</f>
        <v>6449.5072164046887</v>
      </c>
      <c r="F37">
        <f t="shared" si="15"/>
        <v>6156.0628131956082</v>
      </c>
      <c r="G37">
        <f t="shared" si="15"/>
        <v>4325.833720860106</v>
      </c>
      <c r="H37">
        <f t="shared" si="15"/>
        <v>5592.8772285756431</v>
      </c>
      <c r="I37">
        <f t="shared" si="15"/>
        <v>3936.7365969409575</v>
      </c>
      <c r="J37">
        <f t="shared" si="15"/>
        <v>6465.4249441214715</v>
      </c>
      <c r="K37">
        <f t="shared" si="15"/>
        <v>5785.3798519494503</v>
      </c>
      <c r="L37">
        <f t="shared" si="15"/>
        <v>6458.445542342095</v>
      </c>
      <c r="M37">
        <f t="shared" si="15"/>
        <v>7179.3109461838276</v>
      </c>
      <c r="N37">
        <f t="shared" si="15"/>
        <v>6450.5120845679239</v>
      </c>
      <c r="O37">
        <f t="shared" si="15"/>
        <v>7232.1283410450924</v>
      </c>
      <c r="P37">
        <f t="shared" si="15"/>
        <v>7531.1255834964149</v>
      </c>
      <c r="Q37">
        <f t="shared" si="15"/>
        <v>8166.4724012028146</v>
      </c>
      <c r="R37">
        <f t="shared" si="15"/>
        <v>8655.2073023976081</v>
      </c>
      <c r="S37">
        <f t="shared" si="15"/>
        <v>8805.288308696172</v>
      </c>
      <c r="T37">
        <f t="shared" si="15"/>
        <v>8636.344005954099</v>
      </c>
      <c r="U37">
        <f t="shared" si="15"/>
        <v>8791.9517192205985</v>
      </c>
      <c r="V37">
        <f t="shared" si="15"/>
        <v>10730.222822663389</v>
      </c>
      <c r="W37">
        <f t="shared" si="15"/>
        <v>8858.0383199547377</v>
      </c>
      <c r="X37">
        <f t="shared" si="15"/>
        <v>10240.264703610661</v>
      </c>
      <c r="Y37">
        <f t="shared" si="15"/>
        <v>10176.551678994567</v>
      </c>
      <c r="Z37">
        <f t="shared" si="15"/>
        <v>10944.576059850375</v>
      </c>
      <c r="AA37">
        <f t="shared" si="15"/>
        <v>11497.163549210651</v>
      </c>
      <c r="AB37">
        <f t="shared" si="15"/>
        <v>12024.722771717628</v>
      </c>
      <c r="AC37">
        <f t="shared" si="15"/>
        <v>13136.456530696332</v>
      </c>
      <c r="AD37">
        <f t="shared" si="15"/>
        <v>11132.661329848064</v>
      </c>
      <c r="AE37">
        <f t="shared" si="15"/>
        <v>13555.055111873804</v>
      </c>
      <c r="AF37">
        <f t="shared" si="15"/>
        <v>12278.517438469613</v>
      </c>
      <c r="AG37">
        <f t="shared" si="15"/>
        <v>12584.198261989057</v>
      </c>
      <c r="AH37">
        <f t="shared" si="15"/>
        <v>15609.122334773678</v>
      </c>
      <c r="AI37">
        <f t="shared" si="15"/>
        <v>14912.063174444365</v>
      </c>
      <c r="AJ37">
        <f t="shared" si="15"/>
        <v>12832.729006333855</v>
      </c>
      <c r="AK37">
        <f t="shared" si="15"/>
        <v>13752.389456512406</v>
      </c>
      <c r="AL37">
        <f t="shared" si="15"/>
        <v>15882.053664286208</v>
      </c>
      <c r="AM37">
        <f t="shared" ref="AM37" si="17">AM28*$B33</f>
        <v>15374.204056162247</v>
      </c>
    </row>
    <row r="38" spans="1:39">
      <c r="A38" t="b">
        <f>A36=A37</f>
        <v>1</v>
      </c>
      <c r="B38" t="b">
        <f t="shared" ref="B38:AB38" si="18">B36=B37</f>
        <v>1</v>
      </c>
      <c r="C38" t="b">
        <f t="shared" si="18"/>
        <v>1</v>
      </c>
      <c r="D38" t="b">
        <f t="shared" si="18"/>
        <v>1</v>
      </c>
      <c r="E38" t="b">
        <f t="shared" si="18"/>
        <v>1</v>
      </c>
      <c r="F38" t="b">
        <f t="shared" si="18"/>
        <v>1</v>
      </c>
      <c r="G38" t="b">
        <f t="shared" si="18"/>
        <v>1</v>
      </c>
      <c r="H38" t="b">
        <f t="shared" si="18"/>
        <v>1</v>
      </c>
      <c r="I38" t="b">
        <f t="shared" si="18"/>
        <v>1</v>
      </c>
      <c r="J38" t="b">
        <f t="shared" si="18"/>
        <v>1</v>
      </c>
      <c r="K38" t="b">
        <f t="shared" si="18"/>
        <v>1</v>
      </c>
      <c r="L38" t="b">
        <f t="shared" si="18"/>
        <v>0</v>
      </c>
      <c r="M38" t="b">
        <f t="shared" si="18"/>
        <v>1</v>
      </c>
      <c r="N38" t="b">
        <f t="shared" si="18"/>
        <v>1</v>
      </c>
      <c r="O38" t="b">
        <f t="shared" si="18"/>
        <v>1</v>
      </c>
      <c r="P38" t="b">
        <f t="shared" si="18"/>
        <v>1</v>
      </c>
      <c r="Q38" t="b">
        <f t="shared" si="18"/>
        <v>1</v>
      </c>
      <c r="R38" t="b">
        <f t="shared" si="18"/>
        <v>1</v>
      </c>
      <c r="S38" t="b">
        <f t="shared" si="18"/>
        <v>1</v>
      </c>
      <c r="T38" t="b">
        <f t="shared" si="18"/>
        <v>1</v>
      </c>
      <c r="U38" t="b">
        <f t="shared" si="18"/>
        <v>1</v>
      </c>
      <c r="V38" t="b">
        <f t="shared" si="18"/>
        <v>1</v>
      </c>
      <c r="W38" t="b">
        <f t="shared" si="18"/>
        <v>1</v>
      </c>
      <c r="X38" t="b">
        <f t="shared" si="18"/>
        <v>1</v>
      </c>
      <c r="Y38" t="b">
        <f t="shared" si="18"/>
        <v>1</v>
      </c>
      <c r="Z38" t="b">
        <f t="shared" si="18"/>
        <v>1</v>
      </c>
      <c r="AA38" t="b">
        <f t="shared" si="18"/>
        <v>1</v>
      </c>
      <c r="AB38" t="b">
        <f t="shared" si="18"/>
        <v>1</v>
      </c>
      <c r="AC38" t="b">
        <f>AC36=AC37</f>
        <v>1</v>
      </c>
      <c r="AD38" t="b">
        <f t="shared" ref="AD38:AL38" si="19">AD36=AD37</f>
        <v>1</v>
      </c>
      <c r="AE38" t="b">
        <f t="shared" si="19"/>
        <v>1</v>
      </c>
      <c r="AF38" t="b">
        <f t="shared" si="19"/>
        <v>1</v>
      </c>
      <c r="AG38" t="b">
        <f t="shared" si="19"/>
        <v>1</v>
      </c>
      <c r="AH38" t="b">
        <f t="shared" si="19"/>
        <v>1</v>
      </c>
      <c r="AI38" t="b">
        <f t="shared" si="19"/>
        <v>1</v>
      </c>
      <c r="AJ38" t="b">
        <f t="shared" si="19"/>
        <v>1</v>
      </c>
      <c r="AK38" t="b">
        <f t="shared" si="19"/>
        <v>1</v>
      </c>
      <c r="AL38" t="b">
        <f t="shared" si="19"/>
        <v>1</v>
      </c>
      <c r="AM38" t="b">
        <f t="shared" ref="AM38" si="20">AM36=AM37</f>
        <v>1</v>
      </c>
    </row>
    <row r="40" spans="1:39">
      <c r="A40" t="s">
        <v>198</v>
      </c>
      <c r="H40" t="s">
        <v>201</v>
      </c>
    </row>
    <row r="41" spans="1:39">
      <c r="A41" s="1" t="s">
        <v>46</v>
      </c>
      <c r="E41">
        <f>E36*$B44+$B46</f>
        <v>646.01072164046889</v>
      </c>
      <c r="F41">
        <f t="shared" ref="F41:AL41" si="21">F36*$B44+$B46</f>
        <v>616.66628131956077</v>
      </c>
      <c r="G41">
        <f t="shared" si="21"/>
        <v>433.64337208601063</v>
      </c>
      <c r="H41">
        <f t="shared" si="21"/>
        <v>560.34772285756424</v>
      </c>
      <c r="I41">
        <f t="shared" si="21"/>
        <v>394.73365969409571</v>
      </c>
      <c r="J41">
        <f t="shared" si="21"/>
        <v>647.60249441214717</v>
      </c>
      <c r="K41">
        <f t="shared" si="21"/>
        <v>579.59798519494495</v>
      </c>
      <c r="L41">
        <f t="shared" si="21"/>
        <v>646.90455423420963</v>
      </c>
      <c r="M41">
        <f t="shared" si="21"/>
        <v>718.9910946183827</v>
      </c>
      <c r="N41">
        <f t="shared" si="21"/>
        <v>646.1112084567925</v>
      </c>
      <c r="O41">
        <f t="shared" si="21"/>
        <v>724.27283410450923</v>
      </c>
      <c r="P41">
        <f t="shared" si="21"/>
        <v>754.17255834964135</v>
      </c>
      <c r="Q41">
        <f t="shared" si="21"/>
        <v>817.70724012028143</v>
      </c>
      <c r="R41">
        <f t="shared" si="21"/>
        <v>866.58073023976078</v>
      </c>
      <c r="S41">
        <f t="shared" si="21"/>
        <v>881.58883086961714</v>
      </c>
      <c r="T41">
        <f t="shared" si="21"/>
        <v>864.69440059540989</v>
      </c>
      <c r="U41">
        <f t="shared" si="21"/>
        <v>880.25517192205984</v>
      </c>
      <c r="V41">
        <f t="shared" si="21"/>
        <v>1074.0822822663388</v>
      </c>
      <c r="W41">
        <f t="shared" si="21"/>
        <v>886.86383199547379</v>
      </c>
      <c r="X41">
        <f t="shared" si="21"/>
        <v>1025.0864703610662</v>
      </c>
      <c r="Y41">
        <f t="shared" si="21"/>
        <v>1018.7151678994567</v>
      </c>
      <c r="Z41">
        <f t="shared" si="21"/>
        <v>1095.5176059850376</v>
      </c>
      <c r="AA41">
        <f t="shared" si="21"/>
        <v>1150.7763549210651</v>
      </c>
      <c r="AB41">
        <f t="shared" si="21"/>
        <v>1203.5322771717629</v>
      </c>
      <c r="AC41">
        <f t="shared" si="21"/>
        <v>1314.7056530696332</v>
      </c>
      <c r="AD41">
        <f t="shared" si="21"/>
        <v>1114.3261329848067</v>
      </c>
      <c r="AE41">
        <f t="shared" si="21"/>
        <v>1356.5655111873803</v>
      </c>
      <c r="AF41">
        <f t="shared" si="21"/>
        <v>1228.9117438469614</v>
      </c>
      <c r="AG41">
        <f t="shared" si="21"/>
        <v>1259.4798261989058</v>
      </c>
      <c r="AH41">
        <f t="shared" si="21"/>
        <v>1561.9722334773676</v>
      </c>
      <c r="AI41">
        <f t="shared" si="21"/>
        <v>1492.2663174444365</v>
      </c>
      <c r="AJ41">
        <f t="shared" si="21"/>
        <v>1284.3329006333856</v>
      </c>
      <c r="AK41">
        <f t="shared" si="21"/>
        <v>1376.2989456512407</v>
      </c>
      <c r="AL41">
        <f t="shared" si="21"/>
        <v>1589.2653664286208</v>
      </c>
      <c r="AM41">
        <f t="shared" ref="AM41" si="22">AM36*$B44+$B46</f>
        <v>1538.4804056162247</v>
      </c>
    </row>
    <row r="42" spans="1:39">
      <c r="A42" s="1" t="s">
        <v>46</v>
      </c>
      <c r="E42">
        <f>E36*$B44+$B46</f>
        <v>646.01072164046889</v>
      </c>
      <c r="F42">
        <f t="shared" ref="F42:AL42" si="23">F36*$B44+$B46</f>
        <v>616.66628131956077</v>
      </c>
      <c r="G42">
        <f t="shared" si="23"/>
        <v>433.64337208601063</v>
      </c>
      <c r="H42">
        <f t="shared" si="23"/>
        <v>560.34772285756424</v>
      </c>
      <c r="I42">
        <f t="shared" si="23"/>
        <v>394.73365969409571</v>
      </c>
      <c r="J42">
        <f t="shared" si="23"/>
        <v>647.60249441214717</v>
      </c>
      <c r="K42">
        <f t="shared" si="23"/>
        <v>579.59798519494495</v>
      </c>
      <c r="L42">
        <f t="shared" si="23"/>
        <v>646.90455423420963</v>
      </c>
      <c r="M42">
        <f t="shared" si="23"/>
        <v>718.9910946183827</v>
      </c>
      <c r="N42">
        <f t="shared" si="23"/>
        <v>646.1112084567925</v>
      </c>
      <c r="O42">
        <f t="shared" si="23"/>
        <v>724.27283410450923</v>
      </c>
      <c r="P42">
        <f t="shared" si="23"/>
        <v>754.17255834964135</v>
      </c>
      <c r="Q42">
        <f t="shared" si="23"/>
        <v>817.70724012028143</v>
      </c>
      <c r="R42">
        <f t="shared" si="23"/>
        <v>866.58073023976078</v>
      </c>
      <c r="S42">
        <f t="shared" si="23"/>
        <v>881.58883086961714</v>
      </c>
      <c r="T42">
        <f t="shared" si="23"/>
        <v>864.69440059540989</v>
      </c>
      <c r="U42">
        <f t="shared" si="23"/>
        <v>880.25517192205984</v>
      </c>
      <c r="V42">
        <f t="shared" si="23"/>
        <v>1074.0822822663388</v>
      </c>
      <c r="W42">
        <f t="shared" si="23"/>
        <v>886.86383199547379</v>
      </c>
      <c r="X42">
        <f t="shared" si="23"/>
        <v>1025.0864703610662</v>
      </c>
      <c r="Y42">
        <f t="shared" si="23"/>
        <v>1018.7151678994567</v>
      </c>
      <c r="Z42">
        <f t="shared" si="23"/>
        <v>1095.5176059850376</v>
      </c>
      <c r="AA42">
        <f t="shared" si="23"/>
        <v>1150.7763549210651</v>
      </c>
      <c r="AB42">
        <f t="shared" si="23"/>
        <v>1203.5322771717629</v>
      </c>
      <c r="AC42">
        <f t="shared" si="23"/>
        <v>1314.7056530696332</v>
      </c>
      <c r="AD42">
        <f t="shared" si="23"/>
        <v>1114.3261329848067</v>
      </c>
      <c r="AE42">
        <f t="shared" si="23"/>
        <v>1356.5655111873803</v>
      </c>
      <c r="AF42">
        <f t="shared" si="23"/>
        <v>1228.9117438469614</v>
      </c>
      <c r="AG42">
        <f t="shared" si="23"/>
        <v>1259.4798261989058</v>
      </c>
      <c r="AH42">
        <f t="shared" si="23"/>
        <v>1561.9722334773676</v>
      </c>
      <c r="AI42">
        <f t="shared" si="23"/>
        <v>1492.2663174444365</v>
      </c>
      <c r="AJ42">
        <f t="shared" si="23"/>
        <v>1284.3329006333856</v>
      </c>
      <c r="AK42">
        <f t="shared" si="23"/>
        <v>1376.2989456512407</v>
      </c>
      <c r="AL42">
        <f t="shared" si="23"/>
        <v>1589.2653664286208</v>
      </c>
      <c r="AM42">
        <f t="shared" ref="AM42" si="24">AM36*$B44+$B46</f>
        <v>1538.4804056162247</v>
      </c>
    </row>
    <row r="43" spans="1:39">
      <c r="A43" t="b">
        <f>A41=A42</f>
        <v>1</v>
      </c>
      <c r="B43" t="b">
        <f t="shared" ref="B43:AB43" si="25">B41=B42</f>
        <v>1</v>
      </c>
      <c r="C43" t="b">
        <f t="shared" si="25"/>
        <v>1</v>
      </c>
      <c r="D43" t="b">
        <f t="shared" si="25"/>
        <v>1</v>
      </c>
      <c r="E43" t="b">
        <f t="shared" si="25"/>
        <v>1</v>
      </c>
      <c r="F43" t="b">
        <f t="shared" si="25"/>
        <v>1</v>
      </c>
      <c r="G43" t="b">
        <f t="shared" si="25"/>
        <v>1</v>
      </c>
      <c r="H43" t="b">
        <f t="shared" si="25"/>
        <v>1</v>
      </c>
      <c r="I43" t="b">
        <f t="shared" si="25"/>
        <v>1</v>
      </c>
      <c r="J43" t="b">
        <f t="shared" si="25"/>
        <v>1</v>
      </c>
      <c r="K43" t="b">
        <f t="shared" si="25"/>
        <v>1</v>
      </c>
      <c r="L43" t="b">
        <f t="shared" si="25"/>
        <v>1</v>
      </c>
      <c r="M43" t="b">
        <f t="shared" si="25"/>
        <v>1</v>
      </c>
      <c r="N43" t="b">
        <f t="shared" si="25"/>
        <v>1</v>
      </c>
      <c r="O43" t="b">
        <f t="shared" si="25"/>
        <v>1</v>
      </c>
      <c r="P43" t="b">
        <f t="shared" si="25"/>
        <v>1</v>
      </c>
      <c r="Q43" t="b">
        <f t="shared" si="25"/>
        <v>1</v>
      </c>
      <c r="R43" t="b">
        <f t="shared" si="25"/>
        <v>1</v>
      </c>
      <c r="S43" t="b">
        <f t="shared" si="25"/>
        <v>1</v>
      </c>
      <c r="T43" t="b">
        <f t="shared" si="25"/>
        <v>1</v>
      </c>
      <c r="U43" t="b">
        <f t="shared" si="25"/>
        <v>1</v>
      </c>
      <c r="V43" t="b">
        <f t="shared" si="25"/>
        <v>1</v>
      </c>
      <c r="W43" t="b">
        <f t="shared" si="25"/>
        <v>1</v>
      </c>
      <c r="X43" t="b">
        <f t="shared" si="25"/>
        <v>1</v>
      </c>
      <c r="Y43" t="b">
        <f t="shared" si="25"/>
        <v>1</v>
      </c>
      <c r="Z43" t="b">
        <f t="shared" si="25"/>
        <v>1</v>
      </c>
      <c r="AA43" t="b">
        <f t="shared" si="25"/>
        <v>1</v>
      </c>
      <c r="AB43" t="b">
        <f t="shared" si="25"/>
        <v>1</v>
      </c>
      <c r="AC43" t="b">
        <f>AC41=AC42</f>
        <v>1</v>
      </c>
      <c r="AD43" t="b">
        <f t="shared" ref="AD43:AL43" si="26">AD41=AD42</f>
        <v>1</v>
      </c>
      <c r="AE43" t="b">
        <f t="shared" si="26"/>
        <v>1</v>
      </c>
      <c r="AF43" t="b">
        <f t="shared" si="26"/>
        <v>1</v>
      </c>
      <c r="AG43" t="b">
        <f t="shared" si="26"/>
        <v>1</v>
      </c>
      <c r="AH43" t="b">
        <f t="shared" si="26"/>
        <v>1</v>
      </c>
      <c r="AI43" t="b">
        <f t="shared" si="26"/>
        <v>1</v>
      </c>
      <c r="AJ43" t="b">
        <f t="shared" si="26"/>
        <v>1</v>
      </c>
      <c r="AK43" t="b">
        <f t="shared" si="26"/>
        <v>1</v>
      </c>
      <c r="AL43" t="b">
        <f t="shared" si="26"/>
        <v>1</v>
      </c>
      <c r="AM43" t="b">
        <f t="shared" ref="AM43" si="27">AM41=AM42</f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46</v>
      </c>
      <c r="E54">
        <f>E41*$B50</f>
        <v>12.274203711168909</v>
      </c>
      <c r="F54">
        <f t="shared" ref="F54:AL54" si="28">F41*$B50</f>
        <v>11.716659345071655</v>
      </c>
      <c r="G54">
        <f t="shared" si="28"/>
        <v>8.2392240696342025</v>
      </c>
      <c r="H54">
        <f t="shared" si="28"/>
        <v>10.646606734293719</v>
      </c>
      <c r="I54">
        <f t="shared" si="28"/>
        <v>7.4999395341878179</v>
      </c>
      <c r="J54">
        <f t="shared" si="28"/>
        <v>12.304447393830795</v>
      </c>
      <c r="K54">
        <f t="shared" si="28"/>
        <v>11.012361718703954</v>
      </c>
      <c r="L54">
        <f t="shared" si="28"/>
        <v>12.291186530449982</v>
      </c>
      <c r="M54">
        <f t="shared" si="28"/>
        <v>13.660830797749272</v>
      </c>
      <c r="N54">
        <f t="shared" si="28"/>
        <v>12.276112960679058</v>
      </c>
      <c r="O54">
        <f t="shared" si="28"/>
        <v>13.761183847985675</v>
      </c>
      <c r="P54">
        <f t="shared" si="28"/>
        <v>14.329278608643186</v>
      </c>
      <c r="Q54">
        <f t="shared" si="28"/>
        <v>15.536437562285347</v>
      </c>
      <c r="R54">
        <f t="shared" si="28"/>
        <v>16.465033874555456</v>
      </c>
      <c r="S54">
        <f t="shared" si="28"/>
        <v>16.750187786522726</v>
      </c>
      <c r="T54">
        <f t="shared" si="28"/>
        <v>16.429193611312787</v>
      </c>
      <c r="U54">
        <f t="shared" si="28"/>
        <v>16.724848266519135</v>
      </c>
      <c r="V54">
        <f t="shared" si="28"/>
        <v>20.407563363060437</v>
      </c>
      <c r="W54">
        <f t="shared" si="28"/>
        <v>16.850412807914001</v>
      </c>
      <c r="X54">
        <f t="shared" si="28"/>
        <v>19.476642936860255</v>
      </c>
      <c r="Y54">
        <f t="shared" si="28"/>
        <v>19.355588190089676</v>
      </c>
      <c r="Z54">
        <f t="shared" si="28"/>
        <v>20.814834513715713</v>
      </c>
      <c r="AA54">
        <f t="shared" si="28"/>
        <v>21.864750743500238</v>
      </c>
      <c r="AB54">
        <f t="shared" si="28"/>
        <v>22.867113266263495</v>
      </c>
      <c r="AC54">
        <f t="shared" si="28"/>
        <v>24.979407408323031</v>
      </c>
      <c r="AD54">
        <f t="shared" si="28"/>
        <v>21.172196526711328</v>
      </c>
      <c r="AE54">
        <f t="shared" si="28"/>
        <v>25.774744712560224</v>
      </c>
      <c r="AF54">
        <f t="shared" si="28"/>
        <v>23.349323133092266</v>
      </c>
      <c r="AG54">
        <f t="shared" si="28"/>
        <v>23.930116697779209</v>
      </c>
      <c r="AH54">
        <f t="shared" si="28"/>
        <v>29.677472436069984</v>
      </c>
      <c r="AI54">
        <f t="shared" si="28"/>
        <v>28.353060031444294</v>
      </c>
      <c r="AJ54">
        <f t="shared" si="28"/>
        <v>24.402325112034326</v>
      </c>
      <c r="AK54">
        <f t="shared" si="28"/>
        <v>26.149679967373572</v>
      </c>
      <c r="AL54">
        <f t="shared" si="28"/>
        <v>30.196041962143795</v>
      </c>
      <c r="AM54">
        <f t="shared" ref="AM54" si="29">AM41*$B50</f>
        <v>29.231127706708268</v>
      </c>
    </row>
    <row r="55" spans="1:39">
      <c r="A55" s="1" t="s">
        <v>46</v>
      </c>
      <c r="E55">
        <f>E41*$B50</f>
        <v>12.274203711168909</v>
      </c>
      <c r="F55">
        <f t="shared" ref="F55:AL55" si="30">F41*$B50</f>
        <v>11.716659345071655</v>
      </c>
      <c r="G55">
        <f t="shared" si="30"/>
        <v>8.2392240696342025</v>
      </c>
      <c r="H55">
        <f t="shared" si="30"/>
        <v>10.646606734293719</v>
      </c>
      <c r="I55">
        <f t="shared" si="30"/>
        <v>7.4999395341878179</v>
      </c>
      <c r="J55">
        <f t="shared" si="30"/>
        <v>12.304447393830795</v>
      </c>
      <c r="K55">
        <f t="shared" si="30"/>
        <v>11.012361718703954</v>
      </c>
      <c r="L55">
        <f t="shared" si="30"/>
        <v>12.291186530449982</v>
      </c>
      <c r="M55">
        <f t="shared" si="30"/>
        <v>13.660830797749272</v>
      </c>
      <c r="N55">
        <f t="shared" si="30"/>
        <v>12.276112960679058</v>
      </c>
      <c r="O55">
        <f t="shared" si="30"/>
        <v>13.761183847985675</v>
      </c>
      <c r="P55">
        <f t="shared" si="30"/>
        <v>14.329278608643186</v>
      </c>
      <c r="Q55">
        <f t="shared" si="30"/>
        <v>15.536437562285347</v>
      </c>
      <c r="R55">
        <f t="shared" si="30"/>
        <v>16.465033874555456</v>
      </c>
      <c r="S55">
        <f t="shared" si="30"/>
        <v>16.750187786522726</v>
      </c>
      <c r="T55">
        <f t="shared" si="30"/>
        <v>16.429193611312787</v>
      </c>
      <c r="U55">
        <f t="shared" si="30"/>
        <v>16.724848266519135</v>
      </c>
      <c r="V55">
        <f t="shared" si="30"/>
        <v>20.407563363060437</v>
      </c>
      <c r="W55">
        <f t="shared" si="30"/>
        <v>16.850412807914001</v>
      </c>
      <c r="X55">
        <f t="shared" si="30"/>
        <v>19.476642936860255</v>
      </c>
      <c r="Y55">
        <f t="shared" si="30"/>
        <v>19.355588190089676</v>
      </c>
      <c r="Z55">
        <f t="shared" si="30"/>
        <v>20.814834513715713</v>
      </c>
      <c r="AA55">
        <f t="shared" si="30"/>
        <v>21.864750743500238</v>
      </c>
      <c r="AB55">
        <f t="shared" si="30"/>
        <v>22.867113266263495</v>
      </c>
      <c r="AC55">
        <f t="shared" si="30"/>
        <v>24.979407408323031</v>
      </c>
      <c r="AD55">
        <f t="shared" si="30"/>
        <v>21.172196526711328</v>
      </c>
      <c r="AE55">
        <f t="shared" si="30"/>
        <v>25.774744712560224</v>
      </c>
      <c r="AF55">
        <f t="shared" si="30"/>
        <v>23.349323133092266</v>
      </c>
      <c r="AG55">
        <f t="shared" si="30"/>
        <v>23.930116697779209</v>
      </c>
      <c r="AH55">
        <f t="shared" si="30"/>
        <v>29.677472436069984</v>
      </c>
      <c r="AI55">
        <f t="shared" si="30"/>
        <v>28.353060031444294</v>
      </c>
      <c r="AJ55">
        <f t="shared" si="30"/>
        <v>24.402325112034326</v>
      </c>
      <c r="AK55">
        <f t="shared" si="30"/>
        <v>26.149679967373572</v>
      </c>
      <c r="AL55">
        <f t="shared" si="30"/>
        <v>30.196041962143795</v>
      </c>
      <c r="AM55">
        <f t="shared" ref="AM55" si="31">AM41*$B50</f>
        <v>29.231127706708268</v>
      </c>
    </row>
    <row r="56" spans="1:39">
      <c r="A56" t="b">
        <f>A54=A55</f>
        <v>1</v>
      </c>
      <c r="B56" t="b">
        <f t="shared" ref="B56:AB56" si="32">B54=B55</f>
        <v>1</v>
      </c>
      <c r="C56" t="b">
        <f t="shared" si="32"/>
        <v>1</v>
      </c>
      <c r="D56" t="b">
        <f t="shared" si="32"/>
        <v>1</v>
      </c>
      <c r="E56" t="b">
        <f t="shared" si="32"/>
        <v>1</v>
      </c>
      <c r="F56" t="b">
        <f t="shared" si="32"/>
        <v>1</v>
      </c>
      <c r="G56" t="b">
        <f t="shared" si="32"/>
        <v>1</v>
      </c>
      <c r="H56" t="b">
        <f t="shared" si="32"/>
        <v>1</v>
      </c>
      <c r="I56" t="b">
        <f t="shared" si="32"/>
        <v>1</v>
      </c>
      <c r="J56" t="b">
        <f t="shared" si="32"/>
        <v>1</v>
      </c>
      <c r="K56" t="b">
        <f t="shared" si="32"/>
        <v>1</v>
      </c>
      <c r="L56" t="b">
        <f t="shared" si="32"/>
        <v>1</v>
      </c>
      <c r="M56" t="b">
        <f t="shared" si="32"/>
        <v>1</v>
      </c>
      <c r="N56" t="b">
        <f t="shared" si="32"/>
        <v>1</v>
      </c>
      <c r="O56" t="b">
        <f t="shared" si="32"/>
        <v>1</v>
      </c>
      <c r="P56" t="b">
        <f t="shared" si="32"/>
        <v>1</v>
      </c>
      <c r="Q56" t="b">
        <f t="shared" si="32"/>
        <v>1</v>
      </c>
      <c r="R56" t="b">
        <f t="shared" si="32"/>
        <v>1</v>
      </c>
      <c r="S56" t="b">
        <f t="shared" si="32"/>
        <v>1</v>
      </c>
      <c r="T56" t="b">
        <f t="shared" si="32"/>
        <v>1</v>
      </c>
      <c r="U56" t="b">
        <f t="shared" si="32"/>
        <v>1</v>
      </c>
      <c r="V56" t="b">
        <f t="shared" si="32"/>
        <v>1</v>
      </c>
      <c r="W56" t="b">
        <f t="shared" si="32"/>
        <v>1</v>
      </c>
      <c r="X56" t="b">
        <f t="shared" si="32"/>
        <v>1</v>
      </c>
      <c r="Y56" t="b">
        <f t="shared" si="32"/>
        <v>1</v>
      </c>
      <c r="Z56" t="b">
        <f t="shared" si="32"/>
        <v>1</v>
      </c>
      <c r="AA56" t="b">
        <f t="shared" si="32"/>
        <v>1</v>
      </c>
      <c r="AB56" t="b">
        <f t="shared" si="32"/>
        <v>1</v>
      </c>
      <c r="AC56" t="b">
        <f>AC54=AC55</f>
        <v>1</v>
      </c>
      <c r="AD56" t="b">
        <f t="shared" ref="AD56:AL56" si="33">AD54=AD55</f>
        <v>1</v>
      </c>
      <c r="AE56" t="b">
        <f t="shared" si="33"/>
        <v>1</v>
      </c>
      <c r="AF56" t="b">
        <f t="shared" si="33"/>
        <v>1</v>
      </c>
      <c r="AG56" t="b">
        <f t="shared" si="33"/>
        <v>1</v>
      </c>
      <c r="AH56" t="b">
        <f t="shared" si="33"/>
        <v>1</v>
      </c>
      <c r="AI56" t="b">
        <f t="shared" si="33"/>
        <v>1</v>
      </c>
      <c r="AJ56" t="b">
        <f t="shared" si="33"/>
        <v>1</v>
      </c>
      <c r="AK56" t="b">
        <f t="shared" si="33"/>
        <v>1</v>
      </c>
      <c r="AL56" t="b">
        <f t="shared" si="33"/>
        <v>1</v>
      </c>
      <c r="AM56" t="b">
        <f t="shared" ref="AM56" si="34">AM54=AM55</f>
        <v>1</v>
      </c>
    </row>
    <row r="58" spans="1:39">
      <c r="A58" t="s">
        <v>203</v>
      </c>
      <c r="B58" t="s">
        <v>204</v>
      </c>
    </row>
    <row r="59" spans="1:39">
      <c r="A59" s="1" t="s">
        <v>46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46</v>
      </c>
      <c r="E62">
        <f>E8</f>
        <v>31122.997969431974</v>
      </c>
      <c r="F62">
        <f t="shared" ref="F62:AL63" si="35">F8</f>
        <v>28989.957610156263</v>
      </c>
      <c r="G62">
        <f t="shared" si="35"/>
        <v>31607.779869267364</v>
      </c>
      <c r="H62">
        <f t="shared" si="35"/>
        <v>33643.863848575995</v>
      </c>
      <c r="I62">
        <f t="shared" si="35"/>
        <v>25790.397071242696</v>
      </c>
      <c r="J62">
        <f t="shared" si="35"/>
        <v>23560.400331999906</v>
      </c>
      <c r="K62">
        <f t="shared" si="35"/>
        <v>30250.390549728272</v>
      </c>
      <c r="L62">
        <f t="shared" si="35"/>
        <v>34128.645748411385</v>
      </c>
      <c r="M62">
        <f t="shared" si="35"/>
        <v>29086.913990123339</v>
      </c>
      <c r="N62">
        <f t="shared" si="35"/>
        <v>29668.652269925806</v>
      </c>
      <c r="O62">
        <f t="shared" si="35"/>
        <v>26817.165135094048</v>
      </c>
      <c r="P62">
        <f t="shared" si="35"/>
        <v>25719.618913866729</v>
      </c>
      <c r="Q62">
        <f t="shared" si="35"/>
        <v>28351.984629972889</v>
      </c>
      <c r="R62">
        <f t="shared" si="35"/>
        <v>24844.102802764017</v>
      </c>
      <c r="S62">
        <f t="shared" si="35"/>
        <v>22608.288680723203</v>
      </c>
      <c r="T62">
        <f t="shared" si="35"/>
        <v>20339.509389493582</v>
      </c>
      <c r="U62">
        <f t="shared" si="35"/>
        <v>17944.686804306759</v>
      </c>
      <c r="V62">
        <f t="shared" si="35"/>
        <v>16401.14123523088</v>
      </c>
      <c r="W62">
        <f t="shared" si="35"/>
        <v>8422.6007277400477</v>
      </c>
      <c r="X62">
        <f t="shared" si="35"/>
        <v>14653.017704424468</v>
      </c>
      <c r="Y62">
        <f t="shared" si="35"/>
        <v>15277</v>
      </c>
      <c r="Z62">
        <f t="shared" si="35"/>
        <v>17644</v>
      </c>
      <c r="AA62">
        <f t="shared" si="35"/>
        <v>19193</v>
      </c>
      <c r="AB62">
        <f t="shared" si="35"/>
        <v>17693</v>
      </c>
      <c r="AC62">
        <f t="shared" si="35"/>
        <v>16989</v>
      </c>
      <c r="AD62">
        <f t="shared" si="35"/>
        <v>12242</v>
      </c>
      <c r="AE62">
        <f t="shared" si="35"/>
        <v>15151</v>
      </c>
      <c r="AF62">
        <f t="shared" si="35"/>
        <v>17146</v>
      </c>
      <c r="AG62">
        <f t="shared" si="35"/>
        <v>15535</v>
      </c>
      <c r="AH62">
        <f t="shared" si="35"/>
        <v>14117</v>
      </c>
      <c r="AI62">
        <f t="shared" si="35"/>
        <v>13993</v>
      </c>
      <c r="AJ62">
        <f t="shared" si="35"/>
        <v>14683</v>
      </c>
      <c r="AK62">
        <f t="shared" si="35"/>
        <v>11647</v>
      </c>
      <c r="AL62">
        <f t="shared" si="35"/>
        <v>14423</v>
      </c>
      <c r="AM62">
        <f t="shared" ref="AM62" si="36">AM8</f>
        <v>16025</v>
      </c>
    </row>
    <row r="63" spans="1:39">
      <c r="A63" s="1" t="s">
        <v>46</v>
      </c>
      <c r="E63">
        <f>E9</f>
        <v>31122.997969431974</v>
      </c>
      <c r="F63">
        <f t="shared" si="35"/>
        <v>28989.957610156263</v>
      </c>
      <c r="G63">
        <f t="shared" si="35"/>
        <v>31607.779869267364</v>
      </c>
      <c r="H63">
        <f t="shared" si="35"/>
        <v>33643.863848575995</v>
      </c>
      <c r="I63">
        <f t="shared" si="35"/>
        <v>25790.397071242696</v>
      </c>
      <c r="J63">
        <f t="shared" si="35"/>
        <v>23560.400331999906</v>
      </c>
      <c r="K63">
        <f t="shared" si="35"/>
        <v>30250.390549728272</v>
      </c>
      <c r="L63">
        <f t="shared" si="35"/>
        <v>34128.645748411385</v>
      </c>
      <c r="M63">
        <f t="shared" si="35"/>
        <v>29086.913990123339</v>
      </c>
      <c r="N63">
        <f t="shared" si="35"/>
        <v>29668.652269925806</v>
      </c>
      <c r="O63">
        <f t="shared" si="35"/>
        <v>26817.165135094048</v>
      </c>
      <c r="P63">
        <f t="shared" si="35"/>
        <v>25719.618913866729</v>
      </c>
      <c r="Q63">
        <f t="shared" si="35"/>
        <v>28351.984629972889</v>
      </c>
      <c r="R63">
        <f t="shared" si="35"/>
        <v>24844.102802764017</v>
      </c>
      <c r="S63">
        <f t="shared" si="35"/>
        <v>22608.288680723203</v>
      </c>
      <c r="T63">
        <f t="shared" si="35"/>
        <v>20339.509389493582</v>
      </c>
      <c r="U63">
        <f t="shared" si="35"/>
        <v>17944.686804306759</v>
      </c>
      <c r="V63">
        <f t="shared" si="35"/>
        <v>16401.14123523088</v>
      </c>
      <c r="W63">
        <f t="shared" si="35"/>
        <v>8422.6007277400477</v>
      </c>
      <c r="X63">
        <f t="shared" si="35"/>
        <v>14653.017704424468</v>
      </c>
      <c r="Y63">
        <f t="shared" si="35"/>
        <v>15277</v>
      </c>
      <c r="Z63">
        <f t="shared" si="35"/>
        <v>17644</v>
      </c>
      <c r="AA63">
        <f t="shared" si="35"/>
        <v>19193</v>
      </c>
      <c r="AB63">
        <f t="shared" si="35"/>
        <v>17693</v>
      </c>
      <c r="AC63">
        <f t="shared" si="35"/>
        <v>16989</v>
      </c>
      <c r="AD63">
        <f t="shared" si="35"/>
        <v>12242</v>
      </c>
      <c r="AE63">
        <f t="shared" si="35"/>
        <v>15151</v>
      </c>
      <c r="AF63">
        <f t="shared" si="35"/>
        <v>17146</v>
      </c>
      <c r="AG63">
        <f t="shared" si="35"/>
        <v>15535</v>
      </c>
      <c r="AH63">
        <f t="shared" si="35"/>
        <v>14117</v>
      </c>
      <c r="AI63">
        <f t="shared" si="35"/>
        <v>13993</v>
      </c>
      <c r="AJ63">
        <f t="shared" si="35"/>
        <v>14683</v>
      </c>
      <c r="AK63">
        <f t="shared" si="35"/>
        <v>11647</v>
      </c>
      <c r="AL63">
        <f t="shared" si="35"/>
        <v>14423</v>
      </c>
      <c r="AM63">
        <f t="shared" ref="AM63" si="37">AM9</f>
        <v>16025</v>
      </c>
    </row>
    <row r="65" spans="1:39">
      <c r="A65" t="s">
        <v>206</v>
      </c>
    </row>
    <row r="68" spans="1:39">
      <c r="A68" s="1" t="s">
        <v>46</v>
      </c>
      <c r="E68">
        <f>(410*$B50-5.42)/100</f>
        <v>2.3700000000000002E-2</v>
      </c>
      <c r="F68">
        <f t="shared" ref="F68:AL68" si="38">(410*$B50-5.42)/100</f>
        <v>2.3700000000000002E-2</v>
      </c>
      <c r="G68">
        <f t="shared" si="38"/>
        <v>2.3700000000000002E-2</v>
      </c>
      <c r="H68">
        <f t="shared" si="38"/>
        <v>2.3700000000000002E-2</v>
      </c>
      <c r="I68">
        <f t="shared" si="38"/>
        <v>2.3700000000000002E-2</v>
      </c>
      <c r="J68">
        <f t="shared" si="38"/>
        <v>2.3700000000000002E-2</v>
      </c>
      <c r="K68">
        <f t="shared" si="38"/>
        <v>2.3700000000000002E-2</v>
      </c>
      <c r="L68">
        <f t="shared" si="38"/>
        <v>2.3700000000000002E-2</v>
      </c>
      <c r="M68">
        <f t="shared" si="38"/>
        <v>2.3700000000000002E-2</v>
      </c>
      <c r="N68">
        <f t="shared" si="38"/>
        <v>2.3700000000000002E-2</v>
      </c>
      <c r="O68">
        <f t="shared" si="38"/>
        <v>2.3700000000000002E-2</v>
      </c>
      <c r="P68">
        <f t="shared" si="38"/>
        <v>2.3700000000000002E-2</v>
      </c>
      <c r="Q68">
        <f t="shared" si="38"/>
        <v>2.3700000000000002E-2</v>
      </c>
      <c r="R68">
        <f t="shared" si="38"/>
        <v>2.3700000000000002E-2</v>
      </c>
      <c r="S68">
        <f t="shared" si="38"/>
        <v>2.3700000000000002E-2</v>
      </c>
      <c r="T68">
        <f t="shared" si="38"/>
        <v>2.3700000000000002E-2</v>
      </c>
      <c r="U68">
        <f t="shared" si="38"/>
        <v>2.3700000000000002E-2</v>
      </c>
      <c r="V68">
        <f t="shared" si="38"/>
        <v>2.3700000000000002E-2</v>
      </c>
      <c r="W68">
        <f t="shared" si="38"/>
        <v>2.3700000000000002E-2</v>
      </c>
      <c r="X68">
        <f t="shared" si="38"/>
        <v>2.3700000000000002E-2</v>
      </c>
      <c r="Y68">
        <f t="shared" si="38"/>
        <v>2.3700000000000002E-2</v>
      </c>
      <c r="Z68">
        <f t="shared" si="38"/>
        <v>2.3700000000000002E-2</v>
      </c>
      <c r="AA68">
        <f t="shared" si="38"/>
        <v>2.3700000000000002E-2</v>
      </c>
      <c r="AB68">
        <f t="shared" si="38"/>
        <v>2.3700000000000002E-2</v>
      </c>
      <c r="AC68">
        <f t="shared" si="38"/>
        <v>2.3700000000000002E-2</v>
      </c>
      <c r="AD68">
        <f t="shared" si="38"/>
        <v>2.3700000000000002E-2</v>
      </c>
      <c r="AE68">
        <f t="shared" si="38"/>
        <v>2.3700000000000002E-2</v>
      </c>
      <c r="AF68">
        <f t="shared" si="38"/>
        <v>2.3700000000000002E-2</v>
      </c>
      <c r="AG68">
        <f t="shared" si="38"/>
        <v>2.3700000000000002E-2</v>
      </c>
      <c r="AH68">
        <f t="shared" si="38"/>
        <v>2.3700000000000002E-2</v>
      </c>
      <c r="AI68">
        <f t="shared" si="38"/>
        <v>2.3700000000000002E-2</v>
      </c>
      <c r="AJ68">
        <f t="shared" si="38"/>
        <v>2.3700000000000002E-2</v>
      </c>
      <c r="AK68">
        <f t="shared" si="38"/>
        <v>2.3700000000000002E-2</v>
      </c>
      <c r="AL68">
        <f t="shared" si="38"/>
        <v>2.3700000000000002E-2</v>
      </c>
      <c r="AM68">
        <f t="shared" ref="AM68" si="39">(410*$B50-5.42)/100</f>
        <v>2.3700000000000002E-2</v>
      </c>
    </row>
    <row r="69" spans="1:39">
      <c r="A69" s="1" t="s">
        <v>46</v>
      </c>
      <c r="E69">
        <f>(410*$B50-5.42)/100</f>
        <v>2.3700000000000002E-2</v>
      </c>
      <c r="F69">
        <f t="shared" ref="F69:AL69" si="40">(410*$B50-5.42)/100</f>
        <v>2.3700000000000002E-2</v>
      </c>
      <c r="G69">
        <f t="shared" si="40"/>
        <v>2.3700000000000002E-2</v>
      </c>
      <c r="H69">
        <f t="shared" si="40"/>
        <v>2.3700000000000002E-2</v>
      </c>
      <c r="I69">
        <f t="shared" si="40"/>
        <v>2.3700000000000002E-2</v>
      </c>
      <c r="J69">
        <f t="shared" si="40"/>
        <v>2.3700000000000002E-2</v>
      </c>
      <c r="K69">
        <f t="shared" si="40"/>
        <v>2.3700000000000002E-2</v>
      </c>
      <c r="L69">
        <f t="shared" si="40"/>
        <v>2.3700000000000002E-2</v>
      </c>
      <c r="M69">
        <f t="shared" si="40"/>
        <v>2.3700000000000002E-2</v>
      </c>
      <c r="N69">
        <f t="shared" si="40"/>
        <v>2.3700000000000002E-2</v>
      </c>
      <c r="O69">
        <f t="shared" si="40"/>
        <v>2.3700000000000002E-2</v>
      </c>
      <c r="P69">
        <f t="shared" si="40"/>
        <v>2.3700000000000002E-2</v>
      </c>
      <c r="Q69">
        <f t="shared" si="40"/>
        <v>2.3700000000000002E-2</v>
      </c>
      <c r="R69">
        <f t="shared" si="40"/>
        <v>2.3700000000000002E-2</v>
      </c>
      <c r="S69">
        <f t="shared" si="40"/>
        <v>2.3700000000000002E-2</v>
      </c>
      <c r="T69">
        <f t="shared" si="40"/>
        <v>2.3700000000000002E-2</v>
      </c>
      <c r="U69">
        <f t="shared" si="40"/>
        <v>2.3700000000000002E-2</v>
      </c>
      <c r="V69">
        <f t="shared" si="40"/>
        <v>2.3700000000000002E-2</v>
      </c>
      <c r="W69">
        <f t="shared" si="40"/>
        <v>2.3700000000000002E-2</v>
      </c>
      <c r="X69">
        <f t="shared" si="40"/>
        <v>2.3700000000000002E-2</v>
      </c>
      <c r="Y69">
        <f t="shared" si="40"/>
        <v>2.3700000000000002E-2</v>
      </c>
      <c r="Z69">
        <f t="shared" si="40"/>
        <v>2.3700000000000002E-2</v>
      </c>
      <c r="AA69">
        <f t="shared" si="40"/>
        <v>2.3700000000000002E-2</v>
      </c>
      <c r="AB69">
        <f t="shared" si="40"/>
        <v>2.3700000000000002E-2</v>
      </c>
      <c r="AC69">
        <f t="shared" si="40"/>
        <v>2.3700000000000002E-2</v>
      </c>
      <c r="AD69">
        <f t="shared" si="40"/>
        <v>2.3700000000000002E-2</v>
      </c>
      <c r="AE69">
        <f t="shared" si="40"/>
        <v>2.3700000000000002E-2</v>
      </c>
      <c r="AF69">
        <f t="shared" si="40"/>
        <v>2.3700000000000002E-2</v>
      </c>
      <c r="AG69">
        <f t="shared" si="40"/>
        <v>2.3700000000000002E-2</v>
      </c>
      <c r="AH69">
        <f t="shared" si="40"/>
        <v>2.3700000000000002E-2</v>
      </c>
      <c r="AI69">
        <f t="shared" si="40"/>
        <v>2.3700000000000002E-2</v>
      </c>
      <c r="AJ69">
        <f t="shared" si="40"/>
        <v>2.3700000000000002E-2</v>
      </c>
      <c r="AK69">
        <f t="shared" si="40"/>
        <v>2.3700000000000002E-2</v>
      </c>
      <c r="AL69">
        <f t="shared" si="40"/>
        <v>2.3700000000000002E-2</v>
      </c>
      <c r="AM69">
        <f t="shared" ref="AM69" si="41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46</v>
      </c>
      <c r="E75">
        <f>E62*E54*E59*E68*$B71</f>
        <v>10993.702565818652</v>
      </c>
      <c r="F75">
        <f t="shared" ref="F75:AL75" si="42">F62*F54*F59*F68*$B71</f>
        <v>9775.0866375694004</v>
      </c>
      <c r="G75">
        <f t="shared" si="42"/>
        <v>7494.6186184727048</v>
      </c>
      <c r="H75">
        <f t="shared" si="42"/>
        <v>10308.282473619716</v>
      </c>
      <c r="I75">
        <f t="shared" si="42"/>
        <v>5566.5360037669479</v>
      </c>
      <c r="J75">
        <f t="shared" si="42"/>
        <v>8342.8418524154549</v>
      </c>
      <c r="K75">
        <f t="shared" si="42"/>
        <v>9586.9549321842169</v>
      </c>
      <c r="L75">
        <f t="shared" si="42"/>
        <v>12072.079776273773</v>
      </c>
      <c r="M75">
        <f t="shared" si="42"/>
        <v>11435.205947814497</v>
      </c>
      <c r="N75">
        <f t="shared" si="42"/>
        <v>10481.608304999358</v>
      </c>
      <c r="O75">
        <f t="shared" si="42"/>
        <v>10620.327150533945</v>
      </c>
      <c r="P75">
        <f t="shared" si="42"/>
        <v>10606.157889059456</v>
      </c>
      <c r="Q75">
        <f t="shared" si="42"/>
        <v>12676.639515799525</v>
      </c>
      <c r="R75">
        <f t="shared" si="42"/>
        <v>11772.133483960528</v>
      </c>
      <c r="S75">
        <f t="shared" si="42"/>
        <v>10898.245879165757</v>
      </c>
      <c r="T75">
        <f t="shared" si="42"/>
        <v>9616.6974376447979</v>
      </c>
      <c r="U75">
        <f t="shared" si="42"/>
        <v>8637.0871337480694</v>
      </c>
      <c r="V75">
        <f t="shared" si="42"/>
        <v>9632.3987748461423</v>
      </c>
      <c r="W75">
        <f t="shared" si="42"/>
        <v>4084.3785813629129</v>
      </c>
      <c r="X75">
        <f t="shared" si="42"/>
        <v>8213.162366612778</v>
      </c>
      <c r="Y75">
        <f t="shared" si="42"/>
        <v>8509.6889101615707</v>
      </c>
      <c r="Z75">
        <f t="shared" si="42"/>
        <v>10569.130085033146</v>
      </c>
      <c r="AA75">
        <f t="shared" si="42"/>
        <v>12076.932133925575</v>
      </c>
      <c r="AB75">
        <f t="shared" si="42"/>
        <v>11643.459909254145</v>
      </c>
      <c r="AC75">
        <f t="shared" si="42"/>
        <v>12212.910637580999</v>
      </c>
      <c r="AD75">
        <f t="shared" si="42"/>
        <v>7459.1187884751453</v>
      </c>
      <c r="AE75">
        <f t="shared" si="42"/>
        <v>11238.410786550427</v>
      </c>
      <c r="AF75">
        <f t="shared" si="42"/>
        <v>11521.428964991142</v>
      </c>
      <c r="AG75">
        <f t="shared" si="42"/>
        <v>10698.559486600714</v>
      </c>
      <c r="AH75">
        <f t="shared" si="42"/>
        <v>12056.980449950142</v>
      </c>
      <c r="AI75">
        <f t="shared" si="42"/>
        <v>11417.736162725572</v>
      </c>
      <c r="AJ75">
        <f t="shared" si="42"/>
        <v>10311.343138064143</v>
      </c>
      <c r="AK75">
        <f t="shared" si="42"/>
        <v>8764.9548905344291</v>
      </c>
      <c r="AL75">
        <f t="shared" si="42"/>
        <v>12533.571862595571</v>
      </c>
      <c r="AM75">
        <f t="shared" ref="AM75" si="43">AM62*AM54*AM59*AM68*$B71</f>
        <v>13480.712298739287</v>
      </c>
    </row>
    <row r="76" spans="1:39">
      <c r="A76" s="1" t="s">
        <v>46</v>
      </c>
      <c r="E76">
        <f>$B71*E62*E54*E59*E68</f>
        <v>10993.702565818654</v>
      </c>
      <c r="F76">
        <f t="shared" ref="F76:AL76" si="44">$B71*F62*F54*F59*F68</f>
        <v>9775.0866375693986</v>
      </c>
      <c r="G76">
        <f t="shared" si="44"/>
        <v>7494.6186184727039</v>
      </c>
      <c r="H76">
        <f t="shared" si="44"/>
        <v>10308.282473619714</v>
      </c>
      <c r="I76">
        <f t="shared" si="44"/>
        <v>5566.5360037669479</v>
      </c>
      <c r="J76">
        <f t="shared" si="44"/>
        <v>8342.8418524154549</v>
      </c>
      <c r="K76">
        <f t="shared" si="44"/>
        <v>9586.9549321842169</v>
      </c>
      <c r="L76">
        <f t="shared" si="44"/>
        <v>12072.079776273773</v>
      </c>
      <c r="M76">
        <f t="shared" si="44"/>
        <v>11435.205947814495</v>
      </c>
      <c r="N76">
        <f t="shared" si="44"/>
        <v>10481.608304999358</v>
      </c>
      <c r="O76">
        <f t="shared" si="44"/>
        <v>10620.327150533943</v>
      </c>
      <c r="P76">
        <f t="shared" si="44"/>
        <v>10606.157889059456</v>
      </c>
      <c r="Q76">
        <f t="shared" si="44"/>
        <v>12676.639515799525</v>
      </c>
      <c r="R76">
        <f t="shared" si="44"/>
        <v>11772.133483960526</v>
      </c>
      <c r="S76">
        <f t="shared" si="44"/>
        <v>10898.245879165757</v>
      </c>
      <c r="T76">
        <f t="shared" si="44"/>
        <v>9616.6974376447979</v>
      </c>
      <c r="U76">
        <f t="shared" si="44"/>
        <v>8637.0871337480694</v>
      </c>
      <c r="V76">
        <f t="shared" si="44"/>
        <v>9632.3987748461423</v>
      </c>
      <c r="W76">
        <f t="shared" si="44"/>
        <v>4084.3785813629129</v>
      </c>
      <c r="X76">
        <f t="shared" si="44"/>
        <v>8213.1623666127762</v>
      </c>
      <c r="Y76">
        <f t="shared" si="44"/>
        <v>8509.6889101615707</v>
      </c>
      <c r="Z76">
        <f t="shared" si="44"/>
        <v>10569.130085033144</v>
      </c>
      <c r="AA76">
        <f t="shared" si="44"/>
        <v>12076.932133925575</v>
      </c>
      <c r="AB76">
        <f t="shared" si="44"/>
        <v>11643.459909254143</v>
      </c>
      <c r="AC76">
        <f t="shared" si="44"/>
        <v>12212.910637581001</v>
      </c>
      <c r="AD76">
        <f t="shared" si="44"/>
        <v>7459.1187884751453</v>
      </c>
      <c r="AE76">
        <f t="shared" si="44"/>
        <v>11238.410786550427</v>
      </c>
      <c r="AF76">
        <f t="shared" si="44"/>
        <v>11521.428964991142</v>
      </c>
      <c r="AG76">
        <f t="shared" si="44"/>
        <v>10698.559486600714</v>
      </c>
      <c r="AH76">
        <f t="shared" si="44"/>
        <v>12056.980449950142</v>
      </c>
      <c r="AI76">
        <f t="shared" si="44"/>
        <v>11417.736162725572</v>
      </c>
      <c r="AJ76">
        <f t="shared" si="44"/>
        <v>10311.343138064143</v>
      </c>
      <c r="AK76">
        <f t="shared" si="44"/>
        <v>8764.9548905344291</v>
      </c>
      <c r="AL76">
        <f t="shared" si="44"/>
        <v>12533.571862595569</v>
      </c>
      <c r="AM76">
        <f t="shared" ref="AM76" si="45">$B71*AM62*AM54*AM59*AM68</f>
        <v>13480.712298739287</v>
      </c>
    </row>
    <row r="106" spans="1:2">
      <c r="A106" s="1" t="s">
        <v>223</v>
      </c>
      <c r="B106">
        <v>0.4</v>
      </c>
    </row>
    <row r="107" spans="1:2">
      <c r="A107" s="1" t="s">
        <v>223</v>
      </c>
      <c r="B107">
        <v>0.4</v>
      </c>
    </row>
    <row r="111" spans="1:2">
      <c r="A111" s="1" t="s">
        <v>223</v>
      </c>
      <c r="B111">
        <v>0.22</v>
      </c>
    </row>
    <row r="112" spans="1:2">
      <c r="A112" s="1" t="s">
        <v>223</v>
      </c>
      <c r="B112">
        <v>0.22</v>
      </c>
    </row>
    <row r="114" spans="1:39">
      <c r="A114" t="s">
        <v>209</v>
      </c>
    </row>
    <row r="115" spans="1:39">
      <c r="A115" s="1" t="s">
        <v>46</v>
      </c>
      <c r="E115">
        <f>E27*$B106*$B111</f>
        <v>2579.8028865618758</v>
      </c>
      <c r="F115">
        <f t="shared" ref="F115:AL115" si="46">F27*$B106*$B111</f>
        <v>2462.4251252782433</v>
      </c>
      <c r="G115">
        <f t="shared" si="46"/>
        <v>1730.3334883440425</v>
      </c>
      <c r="H115">
        <f t="shared" si="46"/>
        <v>2237.1508914302576</v>
      </c>
      <c r="I115">
        <f t="shared" si="46"/>
        <v>1574.6946387763828</v>
      </c>
      <c r="J115">
        <f t="shared" si="46"/>
        <v>2586.1699776485889</v>
      </c>
      <c r="K115">
        <f t="shared" si="46"/>
        <v>2314.15194077978</v>
      </c>
      <c r="L115">
        <f t="shared" si="46"/>
        <v>2583.3782169368383</v>
      </c>
      <c r="M115">
        <f t="shared" si="46"/>
        <v>2871.724378473531</v>
      </c>
      <c r="N115">
        <f t="shared" si="46"/>
        <v>2580.2048338271702</v>
      </c>
      <c r="O115">
        <f t="shared" si="46"/>
        <v>2892.8513364180371</v>
      </c>
      <c r="P115">
        <f t="shared" si="46"/>
        <v>3012.4502333985656</v>
      </c>
      <c r="Q115">
        <f t="shared" si="46"/>
        <v>3266.5889604811259</v>
      </c>
      <c r="R115">
        <f t="shared" si="46"/>
        <v>3462.0829209590433</v>
      </c>
      <c r="S115">
        <f t="shared" si="46"/>
        <v>3522.1153234784688</v>
      </c>
      <c r="T115">
        <f t="shared" si="46"/>
        <v>3454.5376023816393</v>
      </c>
      <c r="U115">
        <f t="shared" si="46"/>
        <v>3516.7806876882396</v>
      </c>
      <c r="V115">
        <f t="shared" si="46"/>
        <v>4292.0891290653562</v>
      </c>
      <c r="W115">
        <f t="shared" si="46"/>
        <v>3543.2153279818954</v>
      </c>
      <c r="X115">
        <f t="shared" si="46"/>
        <v>4096.1058814442649</v>
      </c>
      <c r="Y115">
        <f t="shared" si="46"/>
        <v>4070.6206715978274</v>
      </c>
      <c r="Z115">
        <f t="shared" si="46"/>
        <v>4377.8304239401496</v>
      </c>
      <c r="AA115">
        <f t="shared" si="46"/>
        <v>4598.8654196842599</v>
      </c>
      <c r="AB115">
        <f t="shared" si="46"/>
        <v>4809.8891086870517</v>
      </c>
      <c r="AC115">
        <f t="shared" si="46"/>
        <v>5254.5826122785338</v>
      </c>
      <c r="AD115">
        <f t="shared" si="46"/>
        <v>4453.0645319392261</v>
      </c>
      <c r="AE115">
        <f t="shared" si="46"/>
        <v>5422.0220447495212</v>
      </c>
      <c r="AF115">
        <f t="shared" si="46"/>
        <v>4911.4069753878457</v>
      </c>
      <c r="AG115">
        <f t="shared" si="46"/>
        <v>5033.6793047956226</v>
      </c>
      <c r="AH115">
        <f t="shared" si="46"/>
        <v>6243.6489339094705</v>
      </c>
      <c r="AI115">
        <f t="shared" si="46"/>
        <v>5964.8252697777461</v>
      </c>
      <c r="AJ115">
        <f t="shared" si="46"/>
        <v>5133.0916025335428</v>
      </c>
      <c r="AK115">
        <f t="shared" si="46"/>
        <v>5500.9557826049631</v>
      </c>
      <c r="AL115">
        <f t="shared" si="46"/>
        <v>6352.8214657144836</v>
      </c>
      <c r="AM115">
        <f t="shared" ref="AM115" si="47">AM27*$B106*$B111</f>
        <v>6149.6816224648992</v>
      </c>
    </row>
    <row r="116" spans="1:39">
      <c r="A116" s="1" t="s">
        <v>46</v>
      </c>
      <c r="E116">
        <f>E27*$B111*$B106</f>
        <v>2579.8028865618758</v>
      </c>
      <c r="F116">
        <f t="shared" ref="F116:AL116" si="48">F27*$B111*$B106</f>
        <v>2462.4251252782433</v>
      </c>
      <c r="G116">
        <f t="shared" si="48"/>
        <v>1730.3334883440425</v>
      </c>
      <c r="H116">
        <f t="shared" si="48"/>
        <v>2237.1508914302572</v>
      </c>
      <c r="I116">
        <f t="shared" si="48"/>
        <v>1574.6946387763828</v>
      </c>
      <c r="J116">
        <f t="shared" si="48"/>
        <v>2586.1699776485889</v>
      </c>
      <c r="K116">
        <f t="shared" si="48"/>
        <v>2314.15194077978</v>
      </c>
      <c r="L116">
        <f t="shared" si="48"/>
        <v>2583.3782169368387</v>
      </c>
      <c r="M116">
        <f t="shared" si="48"/>
        <v>2871.724378473531</v>
      </c>
      <c r="N116">
        <f t="shared" si="48"/>
        <v>2580.2048338271702</v>
      </c>
      <c r="O116">
        <f t="shared" si="48"/>
        <v>2892.8513364180371</v>
      </c>
      <c r="P116">
        <f t="shared" si="48"/>
        <v>3012.4502333985656</v>
      </c>
      <c r="Q116">
        <f t="shared" si="48"/>
        <v>3266.5889604811259</v>
      </c>
      <c r="R116">
        <f t="shared" si="48"/>
        <v>3462.0829209590433</v>
      </c>
      <c r="S116">
        <f t="shared" si="48"/>
        <v>3522.1153234784688</v>
      </c>
      <c r="T116">
        <f t="shared" si="48"/>
        <v>3454.5376023816398</v>
      </c>
      <c r="U116">
        <f t="shared" si="48"/>
        <v>3516.7806876882396</v>
      </c>
      <c r="V116">
        <f t="shared" si="48"/>
        <v>4292.0891290653553</v>
      </c>
      <c r="W116">
        <f t="shared" si="48"/>
        <v>3543.2153279818954</v>
      </c>
      <c r="X116">
        <f t="shared" si="48"/>
        <v>4096.1058814442649</v>
      </c>
      <c r="Y116">
        <f t="shared" si="48"/>
        <v>4070.6206715978269</v>
      </c>
      <c r="Z116">
        <f t="shared" si="48"/>
        <v>4377.8304239401505</v>
      </c>
      <c r="AA116">
        <f t="shared" si="48"/>
        <v>4598.8654196842608</v>
      </c>
      <c r="AB116">
        <f t="shared" si="48"/>
        <v>4809.8891086870517</v>
      </c>
      <c r="AC116">
        <f t="shared" si="48"/>
        <v>5254.5826122785329</v>
      </c>
      <c r="AD116">
        <f t="shared" si="48"/>
        <v>4453.064531939227</v>
      </c>
      <c r="AE116">
        <f t="shared" si="48"/>
        <v>5422.0220447495212</v>
      </c>
      <c r="AF116">
        <f t="shared" si="48"/>
        <v>4911.4069753878457</v>
      </c>
      <c r="AG116">
        <f t="shared" si="48"/>
        <v>5033.6793047956235</v>
      </c>
      <c r="AH116">
        <f t="shared" si="48"/>
        <v>6243.6489339094705</v>
      </c>
      <c r="AI116">
        <f t="shared" si="48"/>
        <v>5964.8252697777461</v>
      </c>
      <c r="AJ116">
        <f t="shared" si="48"/>
        <v>5133.0916025335428</v>
      </c>
      <c r="AK116">
        <f t="shared" si="48"/>
        <v>5500.9557826049631</v>
      </c>
      <c r="AL116">
        <f t="shared" si="48"/>
        <v>6352.8214657144836</v>
      </c>
      <c r="AM116">
        <f t="shared" ref="AM116" si="49">AM27*$B111*$B106</f>
        <v>6149.6816224648992</v>
      </c>
    </row>
    <row r="117" spans="1:39">
      <c r="A117" t="b">
        <f>A115=A116</f>
        <v>1</v>
      </c>
      <c r="B117" t="b">
        <f t="shared" ref="B117:AB117" si="50">B115=B116</f>
        <v>1</v>
      </c>
      <c r="C117" t="b">
        <f t="shared" si="50"/>
        <v>1</v>
      </c>
      <c r="D117" t="b">
        <f t="shared" si="50"/>
        <v>1</v>
      </c>
      <c r="E117" t="b">
        <f t="shared" si="50"/>
        <v>1</v>
      </c>
      <c r="F117" t="b">
        <f t="shared" si="50"/>
        <v>1</v>
      </c>
      <c r="G117" t="b">
        <f t="shared" si="50"/>
        <v>1</v>
      </c>
      <c r="H117" t="b">
        <f t="shared" si="50"/>
        <v>1</v>
      </c>
      <c r="I117" t="b">
        <f t="shared" si="50"/>
        <v>1</v>
      </c>
      <c r="J117" t="b">
        <f t="shared" si="50"/>
        <v>1</v>
      </c>
      <c r="K117" t="b">
        <f t="shared" si="50"/>
        <v>1</v>
      </c>
      <c r="L117" t="b">
        <f t="shared" si="50"/>
        <v>1</v>
      </c>
      <c r="M117" t="b">
        <f t="shared" si="50"/>
        <v>1</v>
      </c>
      <c r="N117" t="b">
        <f t="shared" si="50"/>
        <v>1</v>
      </c>
      <c r="O117" t="b">
        <f t="shared" si="50"/>
        <v>1</v>
      </c>
      <c r="P117" t="b">
        <f t="shared" si="50"/>
        <v>1</v>
      </c>
      <c r="Q117" t="b">
        <f t="shared" si="50"/>
        <v>1</v>
      </c>
      <c r="R117" t="b">
        <f t="shared" si="50"/>
        <v>1</v>
      </c>
      <c r="S117" t="b">
        <f t="shared" si="50"/>
        <v>1</v>
      </c>
      <c r="T117" t="b">
        <f t="shared" si="50"/>
        <v>1</v>
      </c>
      <c r="U117" t="b">
        <f t="shared" si="50"/>
        <v>1</v>
      </c>
      <c r="V117" t="b">
        <f t="shared" si="50"/>
        <v>1</v>
      </c>
      <c r="W117" t="b">
        <f t="shared" si="50"/>
        <v>1</v>
      </c>
      <c r="X117" t="b">
        <f t="shared" si="50"/>
        <v>1</v>
      </c>
      <c r="Y117" t="b">
        <f t="shared" si="50"/>
        <v>1</v>
      </c>
      <c r="Z117" t="b">
        <f t="shared" si="50"/>
        <v>1</v>
      </c>
      <c r="AA117" t="b">
        <f t="shared" si="50"/>
        <v>1</v>
      </c>
      <c r="AB117" t="b">
        <f t="shared" si="50"/>
        <v>1</v>
      </c>
      <c r="AC117" t="b">
        <f>AC115=AC116</f>
        <v>1</v>
      </c>
      <c r="AD117" t="b">
        <f t="shared" ref="AD117:AL117" si="51">AD115=AD116</f>
        <v>1</v>
      </c>
      <c r="AE117" t="b">
        <f t="shared" si="51"/>
        <v>1</v>
      </c>
      <c r="AF117" t="b">
        <f t="shared" si="51"/>
        <v>1</v>
      </c>
      <c r="AG117" t="b">
        <f t="shared" si="51"/>
        <v>1</v>
      </c>
      <c r="AH117" t="b">
        <f t="shared" si="51"/>
        <v>1</v>
      </c>
      <c r="AI117" t="b">
        <f t="shared" si="51"/>
        <v>1</v>
      </c>
      <c r="AJ117" t="b">
        <f t="shared" si="51"/>
        <v>1</v>
      </c>
      <c r="AK117" t="b">
        <f t="shared" si="51"/>
        <v>1</v>
      </c>
      <c r="AL117" t="b">
        <f t="shared" si="51"/>
        <v>1</v>
      </c>
      <c r="AM117" t="b">
        <f t="shared" ref="AM117" si="52">AM115=AM116</f>
        <v>1</v>
      </c>
    </row>
    <row r="120" spans="1:39">
      <c r="D120" t="s">
        <v>211</v>
      </c>
    </row>
    <row r="121" spans="1:39">
      <c r="A121" s="1" t="s">
        <v>46</v>
      </c>
      <c r="E121">
        <f>$B50*E115</f>
        <v>49.016254844675636</v>
      </c>
      <c r="F121">
        <f t="shared" ref="F121:AL121" si="53">$B50*F115</f>
        <v>46.786077380286621</v>
      </c>
      <c r="G121">
        <f t="shared" si="53"/>
        <v>32.876336278536805</v>
      </c>
      <c r="H121">
        <f t="shared" si="53"/>
        <v>42.505866937174893</v>
      </c>
      <c r="I121">
        <f t="shared" si="53"/>
        <v>29.919198136751273</v>
      </c>
      <c r="J121">
        <f t="shared" si="53"/>
        <v>49.13722957532319</v>
      </c>
      <c r="K121">
        <f t="shared" si="53"/>
        <v>43.968886874815823</v>
      </c>
      <c r="L121">
        <f t="shared" si="53"/>
        <v>49.084186121799924</v>
      </c>
      <c r="M121">
        <f t="shared" si="53"/>
        <v>54.562763190997089</v>
      </c>
      <c r="N121">
        <f t="shared" si="53"/>
        <v>49.023891842716232</v>
      </c>
      <c r="O121">
        <f t="shared" si="53"/>
        <v>54.964175391942703</v>
      </c>
      <c r="P121">
        <f t="shared" si="53"/>
        <v>57.236554434572746</v>
      </c>
      <c r="Q121">
        <f t="shared" si="53"/>
        <v>62.065190249141388</v>
      </c>
      <c r="R121">
        <f t="shared" si="53"/>
        <v>65.779575498221817</v>
      </c>
      <c r="S121">
        <f t="shared" si="53"/>
        <v>66.9201911460909</v>
      </c>
      <c r="T121">
        <f t="shared" si="53"/>
        <v>65.636214445251142</v>
      </c>
      <c r="U121">
        <f t="shared" si="53"/>
        <v>66.81883306607655</v>
      </c>
      <c r="V121">
        <f t="shared" si="53"/>
        <v>81.549693452241769</v>
      </c>
      <c r="W121">
        <f t="shared" si="53"/>
        <v>67.321091231656013</v>
      </c>
      <c r="X121">
        <f t="shared" si="53"/>
        <v>77.826011747441029</v>
      </c>
      <c r="Y121">
        <f t="shared" si="53"/>
        <v>77.341792760358715</v>
      </c>
      <c r="Z121">
        <f t="shared" si="53"/>
        <v>83.178778054862846</v>
      </c>
      <c r="AA121">
        <f t="shared" si="53"/>
        <v>87.378442974000933</v>
      </c>
      <c r="AB121">
        <f t="shared" si="53"/>
        <v>91.387893065053987</v>
      </c>
      <c r="AC121">
        <f t="shared" si="53"/>
        <v>99.837069633292145</v>
      </c>
      <c r="AD121">
        <f t="shared" si="53"/>
        <v>84.608226106845294</v>
      </c>
      <c r="AE121">
        <f t="shared" si="53"/>
        <v>103.01841885024091</v>
      </c>
      <c r="AF121">
        <f t="shared" si="53"/>
        <v>93.316732532369059</v>
      </c>
      <c r="AG121">
        <f t="shared" si="53"/>
        <v>95.639906791116829</v>
      </c>
      <c r="AH121">
        <f t="shared" si="53"/>
        <v>118.62932974427994</v>
      </c>
      <c r="AI121">
        <f t="shared" si="53"/>
        <v>113.33168012577717</v>
      </c>
      <c r="AJ121">
        <f t="shared" si="53"/>
        <v>97.528740448137313</v>
      </c>
      <c r="AK121">
        <f t="shared" si="53"/>
        <v>104.5181598694943</v>
      </c>
      <c r="AL121">
        <f t="shared" si="53"/>
        <v>120.70360784857519</v>
      </c>
      <c r="AM121">
        <f t="shared" ref="AM121" si="54">$B50*AM115</f>
        <v>116.84395082683308</v>
      </c>
    </row>
    <row r="122" spans="1:39">
      <c r="A122" s="1" t="s">
        <v>46</v>
      </c>
      <c r="E122">
        <f>E115*$B50</f>
        <v>49.016254844675636</v>
      </c>
      <c r="F122">
        <f t="shared" ref="F122:AL122" si="55">F115*$B50</f>
        <v>46.786077380286621</v>
      </c>
      <c r="G122">
        <f t="shared" si="55"/>
        <v>32.876336278536805</v>
      </c>
      <c r="H122">
        <f t="shared" si="55"/>
        <v>42.505866937174893</v>
      </c>
      <c r="I122">
        <f t="shared" si="55"/>
        <v>29.919198136751273</v>
      </c>
      <c r="J122">
        <f t="shared" si="55"/>
        <v>49.13722957532319</v>
      </c>
      <c r="K122">
        <f t="shared" si="55"/>
        <v>43.968886874815823</v>
      </c>
      <c r="L122">
        <f t="shared" si="55"/>
        <v>49.084186121799924</v>
      </c>
      <c r="M122">
        <f t="shared" si="55"/>
        <v>54.562763190997089</v>
      </c>
      <c r="N122">
        <f t="shared" si="55"/>
        <v>49.023891842716232</v>
      </c>
      <c r="O122">
        <f t="shared" si="55"/>
        <v>54.964175391942703</v>
      </c>
      <c r="P122">
        <f t="shared" si="55"/>
        <v>57.236554434572746</v>
      </c>
      <c r="Q122">
        <f t="shared" si="55"/>
        <v>62.065190249141388</v>
      </c>
      <c r="R122">
        <f t="shared" si="55"/>
        <v>65.779575498221817</v>
      </c>
      <c r="S122">
        <f t="shared" si="55"/>
        <v>66.9201911460909</v>
      </c>
      <c r="T122">
        <f t="shared" si="55"/>
        <v>65.636214445251142</v>
      </c>
      <c r="U122">
        <f t="shared" si="55"/>
        <v>66.81883306607655</v>
      </c>
      <c r="V122">
        <f t="shared" si="55"/>
        <v>81.549693452241769</v>
      </c>
      <c r="W122">
        <f t="shared" si="55"/>
        <v>67.321091231656013</v>
      </c>
      <c r="X122">
        <f t="shared" si="55"/>
        <v>77.826011747441029</v>
      </c>
      <c r="Y122">
        <f t="shared" si="55"/>
        <v>77.341792760358715</v>
      </c>
      <c r="Z122">
        <f t="shared" si="55"/>
        <v>83.178778054862846</v>
      </c>
      <c r="AA122">
        <f t="shared" si="55"/>
        <v>87.378442974000933</v>
      </c>
      <c r="AB122">
        <f t="shared" si="55"/>
        <v>91.387893065053987</v>
      </c>
      <c r="AC122">
        <f t="shared" si="55"/>
        <v>99.837069633292145</v>
      </c>
      <c r="AD122">
        <f t="shared" si="55"/>
        <v>84.608226106845294</v>
      </c>
      <c r="AE122">
        <f t="shared" si="55"/>
        <v>103.01841885024091</v>
      </c>
      <c r="AF122">
        <f t="shared" si="55"/>
        <v>93.316732532369059</v>
      </c>
      <c r="AG122">
        <f t="shared" si="55"/>
        <v>95.639906791116829</v>
      </c>
      <c r="AH122">
        <f t="shared" si="55"/>
        <v>118.62932974427994</v>
      </c>
      <c r="AI122">
        <f t="shared" si="55"/>
        <v>113.33168012577717</v>
      </c>
      <c r="AJ122">
        <f t="shared" si="55"/>
        <v>97.528740448137313</v>
      </c>
      <c r="AK122">
        <f t="shared" si="55"/>
        <v>104.5181598694943</v>
      </c>
      <c r="AL122">
        <f t="shared" si="55"/>
        <v>120.70360784857519</v>
      </c>
      <c r="AM122">
        <f t="shared" ref="AM122" si="56">AM115*$B50</f>
        <v>116.84395082683308</v>
      </c>
    </row>
    <row r="123" spans="1:39">
      <c r="A123" t="b">
        <f>A121=A122</f>
        <v>1</v>
      </c>
      <c r="B123" t="b">
        <f t="shared" ref="B123:AB123" si="57">B121=B122</f>
        <v>1</v>
      </c>
      <c r="C123" t="b">
        <f t="shared" si="57"/>
        <v>1</v>
      </c>
      <c r="D123" t="b">
        <f t="shared" si="57"/>
        <v>1</v>
      </c>
      <c r="E123" t="b">
        <f t="shared" si="57"/>
        <v>1</v>
      </c>
      <c r="F123" t="b">
        <f t="shared" si="57"/>
        <v>1</v>
      </c>
      <c r="G123" t="b">
        <f t="shared" si="57"/>
        <v>1</v>
      </c>
      <c r="H123" t="b">
        <f t="shared" si="57"/>
        <v>1</v>
      </c>
      <c r="I123" t="b">
        <f t="shared" si="57"/>
        <v>1</v>
      </c>
      <c r="J123" t="b">
        <f t="shared" si="57"/>
        <v>1</v>
      </c>
      <c r="K123" t="b">
        <f t="shared" si="57"/>
        <v>1</v>
      </c>
      <c r="L123" t="b">
        <f t="shared" si="57"/>
        <v>1</v>
      </c>
      <c r="M123" t="b">
        <f t="shared" si="57"/>
        <v>1</v>
      </c>
      <c r="N123" t="b">
        <f t="shared" si="57"/>
        <v>1</v>
      </c>
      <c r="O123" t="b">
        <f t="shared" si="57"/>
        <v>1</v>
      </c>
      <c r="P123" t="b">
        <f t="shared" si="57"/>
        <v>1</v>
      </c>
      <c r="Q123" t="b">
        <f t="shared" si="57"/>
        <v>1</v>
      </c>
      <c r="R123" t="b">
        <f t="shared" si="57"/>
        <v>1</v>
      </c>
      <c r="S123" t="b">
        <f t="shared" si="57"/>
        <v>1</v>
      </c>
      <c r="T123" t="b">
        <f t="shared" si="57"/>
        <v>1</v>
      </c>
      <c r="U123" t="b">
        <f t="shared" si="57"/>
        <v>1</v>
      </c>
      <c r="V123" t="b">
        <f t="shared" si="57"/>
        <v>1</v>
      </c>
      <c r="W123" t="b">
        <f t="shared" si="57"/>
        <v>1</v>
      </c>
      <c r="X123" t="b">
        <f t="shared" si="57"/>
        <v>1</v>
      </c>
      <c r="Y123" t="b">
        <f t="shared" si="57"/>
        <v>1</v>
      </c>
      <c r="Z123" t="b">
        <f t="shared" si="57"/>
        <v>1</v>
      </c>
      <c r="AA123" t="b">
        <f t="shared" si="57"/>
        <v>1</v>
      </c>
      <c r="AB123" t="b">
        <f t="shared" si="57"/>
        <v>1</v>
      </c>
      <c r="AC123" t="b">
        <f>AC121=AC122</f>
        <v>1</v>
      </c>
      <c r="AD123" t="b">
        <f t="shared" ref="AD123:AL123" si="58">AD121=AD122</f>
        <v>1</v>
      </c>
      <c r="AE123" t="b">
        <f t="shared" si="58"/>
        <v>1</v>
      </c>
      <c r="AF123" t="b">
        <f t="shared" si="58"/>
        <v>1</v>
      </c>
      <c r="AG123" t="b">
        <f t="shared" si="58"/>
        <v>1</v>
      </c>
      <c r="AH123" t="b">
        <f t="shared" si="58"/>
        <v>1</v>
      </c>
      <c r="AI123" t="b">
        <f t="shared" si="58"/>
        <v>1</v>
      </c>
      <c r="AJ123" t="b">
        <f t="shared" si="58"/>
        <v>1</v>
      </c>
      <c r="AK123" t="b">
        <f t="shared" si="58"/>
        <v>1</v>
      </c>
      <c r="AL123" t="b">
        <f t="shared" si="58"/>
        <v>1</v>
      </c>
      <c r="AM123" t="b">
        <f t="shared" ref="AM123" si="59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46</v>
      </c>
      <c r="E126">
        <f>E121*E8*E59*E68*$B71</f>
        <v>43902.654651428573</v>
      </c>
      <c r="F126">
        <f t="shared" ref="F126:AL126" si="60">F121*F8*F59*F68*$B71</f>
        <v>39033.136182857146</v>
      </c>
      <c r="G126">
        <f t="shared" si="60"/>
        <v>29905.194942857139</v>
      </c>
      <c r="H126">
        <f t="shared" si="60"/>
        <v>41155.129902857152</v>
      </c>
      <c r="I126">
        <f t="shared" si="60"/>
        <v>22206.351514285714</v>
      </c>
      <c r="J126">
        <f t="shared" si="60"/>
        <v>33316.744937142859</v>
      </c>
      <c r="K126">
        <f t="shared" si="60"/>
        <v>38277.687171428573</v>
      </c>
      <c r="L126">
        <f t="shared" si="60"/>
        <v>48209.195194285719</v>
      </c>
      <c r="M126">
        <f t="shared" si="60"/>
        <v>45673.388640000005</v>
      </c>
      <c r="N126">
        <f t="shared" si="60"/>
        <v>41857.649365714286</v>
      </c>
      <c r="O126">
        <f t="shared" si="60"/>
        <v>42419.135640514287</v>
      </c>
      <c r="P126">
        <f t="shared" si="60"/>
        <v>42365.003147657131</v>
      </c>
      <c r="Q126">
        <f t="shared" si="60"/>
        <v>50640.826773428569</v>
      </c>
      <c r="R126">
        <f t="shared" si="60"/>
        <v>47030.935325314276</v>
      </c>
      <c r="S126">
        <f t="shared" si="60"/>
        <v>43540.568421428572</v>
      </c>
      <c r="T126">
        <f t="shared" si="60"/>
        <v>38419.63459714286</v>
      </c>
      <c r="U126">
        <f t="shared" si="60"/>
        <v>34506.745542342855</v>
      </c>
      <c r="V126">
        <f t="shared" si="60"/>
        <v>38491.570665428582</v>
      </c>
      <c r="W126">
        <f t="shared" si="60"/>
        <v>16317.987353485714</v>
      </c>
      <c r="X126">
        <f t="shared" si="60"/>
        <v>32818.677885085715</v>
      </c>
      <c r="Y126">
        <f t="shared" si="60"/>
        <v>34003.337417657145</v>
      </c>
      <c r="Z126">
        <f t="shared" si="60"/>
        <v>42235.614460285717</v>
      </c>
      <c r="AA126">
        <f t="shared" si="60"/>
        <v>48263.231451600004</v>
      </c>
      <c r="AB126">
        <f t="shared" si="60"/>
        <v>46532.820155485722</v>
      </c>
      <c r="AC126">
        <f t="shared" si="60"/>
        <v>48812.255223600012</v>
      </c>
      <c r="AD126">
        <f t="shared" si="60"/>
        <v>29808.093280114292</v>
      </c>
      <c r="AE126">
        <f t="shared" si="60"/>
        <v>44918.517041828571</v>
      </c>
      <c r="AF126">
        <f t="shared" si="60"/>
        <v>46045.964544171431</v>
      </c>
      <c r="AG126">
        <f t="shared" si="60"/>
        <v>42758.221575771437</v>
      </c>
      <c r="AH126">
        <f t="shared" si="60"/>
        <v>48195.192922799994</v>
      </c>
      <c r="AI126">
        <f t="shared" si="60"/>
        <v>45638.503255714284</v>
      </c>
      <c r="AJ126">
        <f t="shared" si="60"/>
        <v>41211.331459885725</v>
      </c>
      <c r="AK126">
        <f t="shared" si="60"/>
        <v>35032.817137371436</v>
      </c>
      <c r="AL126">
        <f t="shared" si="60"/>
        <v>50100.84914245714</v>
      </c>
      <c r="AM126">
        <f t="shared" ref="AM126" si="61">AM121*AM8*AM59*AM68*$B71</f>
        <v>53885.696807485721</v>
      </c>
    </row>
    <row r="127" spans="1:39">
      <c r="A127" s="1" t="s">
        <v>46</v>
      </c>
      <c r="E127">
        <f>$B71*E62*E68*E59*E121</f>
        <v>43902.654651428573</v>
      </c>
      <c r="F127">
        <f t="shared" ref="F127:AL127" si="62">$B71*F62*F68*F59*F121</f>
        <v>39033.136182857139</v>
      </c>
      <c r="G127">
        <f t="shared" si="62"/>
        <v>29905.194942857139</v>
      </c>
      <c r="H127">
        <f t="shared" si="62"/>
        <v>41155.129902857145</v>
      </c>
      <c r="I127">
        <f t="shared" si="62"/>
        <v>22206.351514285714</v>
      </c>
      <c r="J127">
        <f t="shared" si="62"/>
        <v>33316.744937142859</v>
      </c>
      <c r="K127">
        <f t="shared" si="62"/>
        <v>38277.687171428573</v>
      </c>
      <c r="L127">
        <f t="shared" si="62"/>
        <v>48209.195194285719</v>
      </c>
      <c r="M127">
        <f t="shared" si="62"/>
        <v>45673.388639999997</v>
      </c>
      <c r="N127">
        <f t="shared" si="62"/>
        <v>41857.649365714293</v>
      </c>
      <c r="O127">
        <f t="shared" si="62"/>
        <v>42419.135640514287</v>
      </c>
      <c r="P127">
        <f t="shared" si="62"/>
        <v>42365.003147657146</v>
      </c>
      <c r="Q127">
        <f t="shared" si="62"/>
        <v>50640.826773428569</v>
      </c>
      <c r="R127">
        <f t="shared" si="62"/>
        <v>47030.935325314291</v>
      </c>
      <c r="S127">
        <f t="shared" si="62"/>
        <v>43540.568421428572</v>
      </c>
      <c r="T127">
        <f t="shared" si="62"/>
        <v>38419.634597142853</v>
      </c>
      <c r="U127">
        <f t="shared" si="62"/>
        <v>34506.745542342862</v>
      </c>
      <c r="V127">
        <f t="shared" si="62"/>
        <v>38491.570665428575</v>
      </c>
      <c r="W127">
        <f t="shared" si="62"/>
        <v>16317.987353485718</v>
      </c>
      <c r="X127">
        <f t="shared" si="62"/>
        <v>32818.677885085715</v>
      </c>
      <c r="Y127">
        <f t="shared" si="62"/>
        <v>34003.337417657145</v>
      </c>
      <c r="Z127">
        <f t="shared" si="62"/>
        <v>42235.614460285717</v>
      </c>
      <c r="AA127">
        <f t="shared" si="62"/>
        <v>48263.231451599997</v>
      </c>
      <c r="AB127">
        <f t="shared" si="62"/>
        <v>46532.820155485722</v>
      </c>
      <c r="AC127">
        <f t="shared" si="62"/>
        <v>48812.255223600012</v>
      </c>
      <c r="AD127">
        <f t="shared" si="62"/>
        <v>29808.093280114288</v>
      </c>
      <c r="AE127">
        <f t="shared" si="62"/>
        <v>44918.517041828571</v>
      </c>
      <c r="AF127">
        <f t="shared" si="62"/>
        <v>46045.964544171424</v>
      </c>
      <c r="AG127">
        <f t="shared" si="62"/>
        <v>42758.221575771422</v>
      </c>
      <c r="AH127">
        <f t="shared" si="62"/>
        <v>48195.192922800001</v>
      </c>
      <c r="AI127">
        <f t="shared" si="62"/>
        <v>45638.503255714284</v>
      </c>
      <c r="AJ127">
        <f t="shared" si="62"/>
        <v>41211.331459885718</v>
      </c>
      <c r="AK127">
        <f t="shared" si="62"/>
        <v>35032.817137371436</v>
      </c>
      <c r="AL127">
        <f t="shared" si="62"/>
        <v>50100.84914245714</v>
      </c>
      <c r="AM127">
        <f t="shared" ref="AM127" si="63">$B71*AM62*AM68*AM59*AM121</f>
        <v>53885.696807485714</v>
      </c>
    </row>
    <row r="128" spans="1:39">
      <c r="A128" t="b">
        <f>A126=A127</f>
        <v>1</v>
      </c>
      <c r="B128" t="b">
        <f t="shared" ref="B128:AB128" si="64">B126=B127</f>
        <v>1</v>
      </c>
      <c r="C128" t="b">
        <f t="shared" si="64"/>
        <v>1</v>
      </c>
      <c r="D128" t="b">
        <f t="shared" si="64"/>
        <v>1</v>
      </c>
      <c r="E128" t="b">
        <f t="shared" si="64"/>
        <v>1</v>
      </c>
      <c r="F128" t="b">
        <f t="shared" si="64"/>
        <v>1</v>
      </c>
      <c r="G128" t="b">
        <f t="shared" si="64"/>
        <v>1</v>
      </c>
      <c r="H128" t="b">
        <f t="shared" si="64"/>
        <v>0</v>
      </c>
      <c r="I128" t="b">
        <f t="shared" si="64"/>
        <v>1</v>
      </c>
      <c r="J128" t="b">
        <f t="shared" si="64"/>
        <v>1</v>
      </c>
      <c r="K128" t="b">
        <f t="shared" si="64"/>
        <v>1</v>
      </c>
      <c r="L128" t="b">
        <f t="shared" si="64"/>
        <v>1</v>
      </c>
      <c r="M128" t="b">
        <f t="shared" si="64"/>
        <v>1</v>
      </c>
      <c r="N128" t="b">
        <f t="shared" si="64"/>
        <v>1</v>
      </c>
      <c r="O128" t="b">
        <f t="shared" si="64"/>
        <v>1</v>
      </c>
      <c r="P128" t="b">
        <f t="shared" si="64"/>
        <v>1</v>
      </c>
      <c r="Q128" t="b">
        <f t="shared" si="64"/>
        <v>1</v>
      </c>
      <c r="R128" t="b">
        <f t="shared" si="64"/>
        <v>1</v>
      </c>
      <c r="S128" t="b">
        <f t="shared" si="64"/>
        <v>1</v>
      </c>
      <c r="T128" t="b">
        <f t="shared" si="64"/>
        <v>1</v>
      </c>
      <c r="U128" t="b">
        <f t="shared" si="64"/>
        <v>1</v>
      </c>
      <c r="V128" t="b">
        <f t="shared" si="64"/>
        <v>1</v>
      </c>
      <c r="W128" t="b">
        <f t="shared" si="64"/>
        <v>1</v>
      </c>
      <c r="X128" t="b">
        <f t="shared" si="64"/>
        <v>1</v>
      </c>
      <c r="Y128" t="b">
        <f t="shared" si="64"/>
        <v>1</v>
      </c>
      <c r="Z128" t="b">
        <f t="shared" si="64"/>
        <v>1</v>
      </c>
      <c r="AA128" t="b">
        <f t="shared" si="64"/>
        <v>1</v>
      </c>
      <c r="AB128" t="b">
        <f t="shared" si="64"/>
        <v>1</v>
      </c>
      <c r="AC128" t="b">
        <f>AC126=AC127</f>
        <v>1</v>
      </c>
      <c r="AD128" t="b">
        <f t="shared" ref="AD128:AL128" si="65">AD126=AD127</f>
        <v>1</v>
      </c>
      <c r="AE128" t="b">
        <f t="shared" si="65"/>
        <v>1</v>
      </c>
      <c r="AF128" t="b">
        <f t="shared" si="65"/>
        <v>1</v>
      </c>
      <c r="AG128" t="b">
        <f t="shared" si="65"/>
        <v>1</v>
      </c>
      <c r="AH128" t="b">
        <f t="shared" si="65"/>
        <v>1</v>
      </c>
      <c r="AI128" t="b">
        <f t="shared" si="65"/>
        <v>1</v>
      </c>
      <c r="AJ128" t="b">
        <f t="shared" si="65"/>
        <v>1</v>
      </c>
      <c r="AK128" t="b">
        <f t="shared" si="65"/>
        <v>1</v>
      </c>
      <c r="AL128" t="b">
        <f t="shared" si="65"/>
        <v>1</v>
      </c>
      <c r="AM128" t="b">
        <f t="shared" ref="AM128" si="66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46</v>
      </c>
      <c r="E131">
        <f>(E126+E75)/2</f>
        <v>27448.178608623613</v>
      </c>
      <c r="F131">
        <f t="shared" ref="F131:AL132" si="67">(F126+F75)/2</f>
        <v>24404.111410213274</v>
      </c>
      <c r="G131">
        <f t="shared" si="67"/>
        <v>18699.906780664922</v>
      </c>
      <c r="H131">
        <f t="shared" si="67"/>
        <v>25731.706188238433</v>
      </c>
      <c r="I131">
        <f t="shared" si="67"/>
        <v>13886.443759026331</v>
      </c>
      <c r="J131">
        <f t="shared" si="67"/>
        <v>20829.793394779157</v>
      </c>
      <c r="K131">
        <f t="shared" si="67"/>
        <v>23932.321051806393</v>
      </c>
      <c r="L131">
        <f t="shared" si="67"/>
        <v>30140.637485279745</v>
      </c>
      <c r="M131">
        <f t="shared" si="67"/>
        <v>28554.29729390725</v>
      </c>
      <c r="N131">
        <f t="shared" si="67"/>
        <v>26169.628835356823</v>
      </c>
      <c r="O131">
        <f t="shared" si="67"/>
        <v>26519.731395524115</v>
      </c>
      <c r="P131">
        <f t="shared" si="67"/>
        <v>26485.580518358292</v>
      </c>
      <c r="Q131">
        <f t="shared" si="67"/>
        <v>31658.733144614045</v>
      </c>
      <c r="R131">
        <f t="shared" si="67"/>
        <v>29401.534404637401</v>
      </c>
      <c r="S131">
        <f t="shared" si="67"/>
        <v>27219.407150297164</v>
      </c>
      <c r="T131">
        <f t="shared" si="67"/>
        <v>24018.166017393829</v>
      </c>
      <c r="U131">
        <f t="shared" si="67"/>
        <v>21571.916338045463</v>
      </c>
      <c r="V131">
        <f t="shared" si="67"/>
        <v>24061.984720137363</v>
      </c>
      <c r="W131">
        <f t="shared" si="67"/>
        <v>10201.182967424313</v>
      </c>
      <c r="X131">
        <f t="shared" si="67"/>
        <v>20515.920125849247</v>
      </c>
      <c r="Y131">
        <f t="shared" si="67"/>
        <v>21256.51316390936</v>
      </c>
      <c r="Z131">
        <f t="shared" si="67"/>
        <v>26402.372272659431</v>
      </c>
      <c r="AA131">
        <f t="shared" si="67"/>
        <v>30170.08179276279</v>
      </c>
      <c r="AB131">
        <f t="shared" si="67"/>
        <v>29088.140032369934</v>
      </c>
      <c r="AC131">
        <f t="shared" si="67"/>
        <v>30512.582930590506</v>
      </c>
      <c r="AD131">
        <f t="shared" si="67"/>
        <v>18633.606034294717</v>
      </c>
      <c r="AE131">
        <f t="shared" si="67"/>
        <v>28078.463914189499</v>
      </c>
      <c r="AF131">
        <f t="shared" si="67"/>
        <v>28783.696754581288</v>
      </c>
      <c r="AG131">
        <f t="shared" si="67"/>
        <v>26728.390531186076</v>
      </c>
      <c r="AH131">
        <f t="shared" si="67"/>
        <v>30126.086686375067</v>
      </c>
      <c r="AI131">
        <f t="shared" si="67"/>
        <v>28528.119709219929</v>
      </c>
      <c r="AJ131">
        <f t="shared" si="67"/>
        <v>25761.337298974933</v>
      </c>
      <c r="AK131">
        <f t="shared" si="67"/>
        <v>21898.886013952932</v>
      </c>
      <c r="AL131">
        <f t="shared" si="67"/>
        <v>31317.210502526355</v>
      </c>
      <c r="AM131">
        <f t="shared" ref="AM131" si="68">(AM126+AM75)/2</f>
        <v>33683.204553112504</v>
      </c>
    </row>
    <row r="132" spans="1:39">
      <c r="A132" s="1" t="s">
        <v>46</v>
      </c>
      <c r="E132">
        <f>(E127+E76)/2</f>
        <v>27448.178608623613</v>
      </c>
      <c r="F132">
        <f t="shared" si="67"/>
        <v>24404.111410213271</v>
      </c>
      <c r="G132">
        <f t="shared" si="67"/>
        <v>18699.906780664922</v>
      </c>
      <c r="H132">
        <f t="shared" si="67"/>
        <v>25731.70618823843</v>
      </c>
      <c r="I132">
        <f t="shared" si="67"/>
        <v>13886.443759026331</v>
      </c>
      <c r="J132">
        <f t="shared" si="67"/>
        <v>20829.793394779157</v>
      </c>
      <c r="K132">
        <f t="shared" si="67"/>
        <v>23932.321051806393</v>
      </c>
      <c r="L132">
        <f t="shared" si="67"/>
        <v>30140.637485279745</v>
      </c>
      <c r="M132">
        <f t="shared" si="67"/>
        <v>28554.297293907246</v>
      </c>
      <c r="N132">
        <f t="shared" si="67"/>
        <v>26169.628835356823</v>
      </c>
      <c r="O132">
        <f t="shared" si="67"/>
        <v>26519.731395524115</v>
      </c>
      <c r="P132">
        <f t="shared" si="67"/>
        <v>26485.5805183583</v>
      </c>
      <c r="Q132">
        <f t="shared" si="67"/>
        <v>31658.733144614045</v>
      </c>
      <c r="R132">
        <f t="shared" si="67"/>
        <v>29401.534404637408</v>
      </c>
      <c r="S132">
        <f t="shared" si="67"/>
        <v>27219.407150297164</v>
      </c>
      <c r="T132">
        <f t="shared" si="67"/>
        <v>24018.166017393825</v>
      </c>
      <c r="U132">
        <f t="shared" si="67"/>
        <v>21571.916338045467</v>
      </c>
      <c r="V132">
        <f t="shared" si="67"/>
        <v>24061.98472013736</v>
      </c>
      <c r="W132">
        <f t="shared" si="67"/>
        <v>10201.182967424316</v>
      </c>
      <c r="X132">
        <f t="shared" si="67"/>
        <v>20515.920125849247</v>
      </c>
      <c r="Y132">
        <f t="shared" si="67"/>
        <v>21256.51316390936</v>
      </c>
      <c r="Z132">
        <f t="shared" si="67"/>
        <v>26402.372272659431</v>
      </c>
      <c r="AA132">
        <f t="shared" si="67"/>
        <v>30170.081792762787</v>
      </c>
      <c r="AB132">
        <f t="shared" si="67"/>
        <v>29088.140032369934</v>
      </c>
      <c r="AC132">
        <f t="shared" si="67"/>
        <v>30512.582930590506</v>
      </c>
      <c r="AD132">
        <f t="shared" si="67"/>
        <v>18633.606034294717</v>
      </c>
      <c r="AE132">
        <f t="shared" si="67"/>
        <v>28078.463914189499</v>
      </c>
      <c r="AF132">
        <f t="shared" si="67"/>
        <v>28783.696754581284</v>
      </c>
      <c r="AG132">
        <f t="shared" si="67"/>
        <v>26728.390531186069</v>
      </c>
      <c r="AH132">
        <f t="shared" si="67"/>
        <v>30126.086686375071</v>
      </c>
      <c r="AI132">
        <f t="shared" si="67"/>
        <v>28528.119709219929</v>
      </c>
      <c r="AJ132">
        <f t="shared" si="67"/>
        <v>25761.33729897493</v>
      </c>
      <c r="AK132">
        <f t="shared" si="67"/>
        <v>21898.886013952932</v>
      </c>
      <c r="AL132">
        <f t="shared" si="67"/>
        <v>31317.210502526355</v>
      </c>
      <c r="AM132">
        <f t="shared" ref="AM132" si="69">(AM127+AM76)/2</f>
        <v>33683.204553112504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70">F131=F132</f>
        <v>1</v>
      </c>
      <c r="G133" t="b">
        <f t="shared" si="70"/>
        <v>1</v>
      </c>
      <c r="H133" t="b">
        <f t="shared" si="70"/>
        <v>1</v>
      </c>
      <c r="I133" t="b">
        <f t="shared" si="70"/>
        <v>1</v>
      </c>
      <c r="J133" t="b">
        <f t="shared" si="70"/>
        <v>1</v>
      </c>
      <c r="K133" t="b">
        <f t="shared" si="70"/>
        <v>1</v>
      </c>
      <c r="L133" t="b">
        <f t="shared" si="70"/>
        <v>1</v>
      </c>
      <c r="M133" t="b">
        <f t="shared" si="70"/>
        <v>1</v>
      </c>
      <c r="N133" t="b">
        <f t="shared" si="70"/>
        <v>1</v>
      </c>
      <c r="O133" t="b">
        <f t="shared" si="70"/>
        <v>1</v>
      </c>
      <c r="P133" t="b">
        <f t="shared" si="70"/>
        <v>1</v>
      </c>
      <c r="Q133" t="b">
        <f t="shared" si="70"/>
        <v>1</v>
      </c>
      <c r="R133" t="b">
        <f t="shared" si="70"/>
        <v>1</v>
      </c>
      <c r="S133" t="b">
        <f t="shared" si="70"/>
        <v>1</v>
      </c>
      <c r="T133" t="b">
        <f t="shared" si="70"/>
        <v>1</v>
      </c>
      <c r="U133" t="b">
        <f t="shared" si="70"/>
        <v>1</v>
      </c>
      <c r="V133" t="b">
        <f t="shared" si="70"/>
        <v>1</v>
      </c>
      <c r="W133" t="b">
        <f t="shared" si="70"/>
        <v>1</v>
      </c>
      <c r="X133" t="b">
        <f t="shared" si="70"/>
        <v>1</v>
      </c>
      <c r="Y133" t="b">
        <f t="shared" si="70"/>
        <v>1</v>
      </c>
      <c r="Z133" t="b">
        <f t="shared" si="70"/>
        <v>1</v>
      </c>
      <c r="AA133" t="b">
        <f t="shared" si="70"/>
        <v>1</v>
      </c>
      <c r="AB133" t="b">
        <f t="shared" si="70"/>
        <v>1</v>
      </c>
      <c r="AC133" t="b">
        <f t="shared" si="70"/>
        <v>1</v>
      </c>
      <c r="AD133" t="b">
        <f t="shared" si="70"/>
        <v>1</v>
      </c>
      <c r="AE133" t="b">
        <f t="shared" si="70"/>
        <v>1</v>
      </c>
      <c r="AF133" t="b">
        <f t="shared" si="70"/>
        <v>1</v>
      </c>
      <c r="AG133" t="b">
        <f t="shared" si="70"/>
        <v>1</v>
      </c>
      <c r="AH133" t="b">
        <f t="shared" si="70"/>
        <v>1</v>
      </c>
      <c r="AI133" t="b">
        <f t="shared" si="70"/>
        <v>1</v>
      </c>
      <c r="AJ133" t="b">
        <f t="shared" si="70"/>
        <v>1</v>
      </c>
      <c r="AK133" t="b">
        <f t="shared" si="70"/>
        <v>1</v>
      </c>
      <c r="AL133" t="b">
        <f t="shared" si="70"/>
        <v>1</v>
      </c>
      <c r="AM133" t="b">
        <f t="shared" si="70"/>
        <v>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FAE7-D9ED-4D9C-9CF5-CE7F1C2A853D}">
  <dimension ref="A1:CN133"/>
  <sheetViews>
    <sheetView workbookViewId="0">
      <pane xSplit="4" ySplit="4" topLeftCell="X115" activePane="bottomRight" state="frozen"/>
      <selection pane="topRight" activeCell="E1" sqref="E1"/>
      <selection pane="bottomLeft" activeCell="A2" sqref="A2"/>
      <selection pane="bottomRight" activeCell="AK136" sqref="AK136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30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30</v>
      </c>
      <c r="B8" t="s">
        <v>180</v>
      </c>
      <c r="E8">
        <f t="shared" ref="E8:X8" si="0">E15*$D13</f>
        <v>4114.7815882008899</v>
      </c>
      <c r="F8">
        <f t="shared" si="0"/>
        <v>4114.7815882008899</v>
      </c>
      <c r="G8">
        <f t="shared" si="0"/>
        <v>4114.7815882008899</v>
      </c>
      <c r="H8">
        <f t="shared" si="0"/>
        <v>4114.7815882008899</v>
      </c>
      <c r="I8">
        <f t="shared" si="0"/>
        <v>4114.7815882008899</v>
      </c>
      <c r="J8">
        <f t="shared" si="0"/>
        <v>4114.7815882008899</v>
      </c>
      <c r="K8">
        <f t="shared" si="0"/>
        <v>4114.7815882008899</v>
      </c>
      <c r="L8">
        <f t="shared" si="0"/>
        <v>4114.7815882008899</v>
      </c>
      <c r="M8">
        <f t="shared" si="0"/>
        <v>4114.7815882008899</v>
      </c>
      <c r="N8">
        <f t="shared" si="0"/>
        <v>4114.7815882008899</v>
      </c>
      <c r="O8">
        <f>O15*$D13</f>
        <v>4114.7815882008899</v>
      </c>
      <c r="P8">
        <f t="shared" si="0"/>
        <v>3820.2478204465433</v>
      </c>
      <c r="Q8">
        <f t="shared" si="0"/>
        <v>3632.90503046509</v>
      </c>
      <c r="R8">
        <f t="shared" si="0"/>
        <v>6226.7335556722228</v>
      </c>
      <c r="S8">
        <f t="shared" si="0"/>
        <v>4531.9572854791777</v>
      </c>
      <c r="T8">
        <f t="shared" si="0"/>
        <v>4623.6973115010242</v>
      </c>
      <c r="U8">
        <f t="shared" si="0"/>
        <v>3097.9158260850636</v>
      </c>
      <c r="V8">
        <f t="shared" si="0"/>
        <v>2619.9020062870254</v>
      </c>
      <c r="W8">
        <f t="shared" si="0"/>
        <v>2469.2552267143105</v>
      </c>
      <c r="X8">
        <f t="shared" si="0"/>
        <v>2525.2649268118585</v>
      </c>
      <c r="Y8">
        <f>'ST LT Harvested area'!X43</f>
        <v>2284</v>
      </c>
      <c r="Z8">
        <f>'ST LT Harvested area'!Y43</f>
        <v>2403</v>
      </c>
      <c r="AA8">
        <f>'ST LT Harvested area'!Z43</f>
        <v>2098</v>
      </c>
      <c r="AB8">
        <f>'ST LT Harvested area'!AA43</f>
        <v>2212</v>
      </c>
      <c r="AC8">
        <f>'ST LT Harvested area'!AB43</f>
        <v>2055</v>
      </c>
      <c r="AD8">
        <f>'ST LT Harvested area'!AC43</f>
        <v>1860</v>
      </c>
      <c r="AE8">
        <f>'ST LT Harvested area'!AD43</f>
        <v>2136</v>
      </c>
      <c r="AF8">
        <f>'ST LT Harvested area'!AE43</f>
        <v>1850</v>
      </c>
      <c r="AG8">
        <f>'ST LT Harvested area'!AF43</f>
        <v>1930</v>
      </c>
      <c r="AH8">
        <f>'ST LT Harvested area'!AG43</f>
        <v>1923</v>
      </c>
      <c r="AI8">
        <f>'ST LT Harvested area'!AH43</f>
        <v>1797</v>
      </c>
      <c r="AJ8">
        <f>'ST LT Harvested area'!AI43</f>
        <v>1732</v>
      </c>
      <c r="AK8">
        <f>'ST LT Harvested area'!AJ43</f>
        <v>1693</v>
      </c>
      <c r="AL8">
        <f>'ST LT Harvested area'!AK43</f>
        <v>1557</v>
      </c>
      <c r="AM8">
        <f>'ST LT Harvested area'!AL43</f>
        <v>1652</v>
      </c>
    </row>
    <row r="9" spans="1:92">
      <c r="A9" s="1" t="s">
        <v>30</v>
      </c>
      <c r="B9" t="s">
        <v>180</v>
      </c>
      <c r="E9">
        <f t="shared" ref="E9:X9" si="1">E16*$D13</f>
        <v>4114.7815882008899</v>
      </c>
      <c r="F9">
        <f t="shared" si="1"/>
        <v>4114.7815882008899</v>
      </c>
      <c r="G9">
        <f t="shared" si="1"/>
        <v>4114.7815882008899</v>
      </c>
      <c r="H9">
        <f t="shared" si="1"/>
        <v>4114.7815882008899</v>
      </c>
      <c r="I9">
        <f t="shared" si="1"/>
        <v>4114.7815882008899</v>
      </c>
      <c r="J9">
        <f t="shared" si="1"/>
        <v>4114.7815882008899</v>
      </c>
      <c r="K9">
        <f t="shared" si="1"/>
        <v>4114.7815882008899</v>
      </c>
      <c r="L9">
        <f t="shared" si="1"/>
        <v>4114.7815882008899</v>
      </c>
      <c r="M9">
        <f t="shared" si="1"/>
        <v>4114.7815882008899</v>
      </c>
      <c r="N9">
        <f t="shared" si="1"/>
        <v>4114.7815882008899</v>
      </c>
      <c r="O9">
        <f t="shared" si="1"/>
        <v>4114.7815882008899</v>
      </c>
      <c r="P9">
        <f t="shared" si="1"/>
        <v>3820.2478204465433</v>
      </c>
      <c r="Q9">
        <f t="shared" si="1"/>
        <v>3632.90503046509</v>
      </c>
      <c r="R9">
        <f t="shared" si="1"/>
        <v>6226.7335556722228</v>
      </c>
      <c r="S9">
        <f t="shared" si="1"/>
        <v>4531.9572854791777</v>
      </c>
      <c r="T9">
        <f t="shared" si="1"/>
        <v>4623.6973115010242</v>
      </c>
      <c r="U9">
        <f t="shared" si="1"/>
        <v>3097.9158260850636</v>
      </c>
      <c r="V9">
        <f t="shared" si="1"/>
        <v>2619.9020062870254</v>
      </c>
      <c r="W9">
        <f t="shared" si="1"/>
        <v>2469.2552267143105</v>
      </c>
      <c r="X9">
        <f t="shared" si="1"/>
        <v>2525.2649268118585</v>
      </c>
      <c r="Y9">
        <f>'ST LT Harvested area'!X43</f>
        <v>2284</v>
      </c>
      <c r="Z9">
        <f>'ST LT Harvested area'!Y43</f>
        <v>2403</v>
      </c>
      <c r="AA9">
        <f>'ST LT Harvested area'!Z43</f>
        <v>2098</v>
      </c>
      <c r="AB9">
        <f>'ST LT Harvested area'!AA43</f>
        <v>2212</v>
      </c>
      <c r="AC9">
        <f>'ST LT Harvested area'!AB43</f>
        <v>2055</v>
      </c>
      <c r="AD9">
        <f>'ST LT Harvested area'!AC43</f>
        <v>1860</v>
      </c>
      <c r="AE9">
        <f>'ST LT Harvested area'!AD43</f>
        <v>2136</v>
      </c>
      <c r="AF9">
        <f>'ST LT Harvested area'!AE43</f>
        <v>1850</v>
      </c>
      <c r="AG9">
        <f>'ST LT Harvested area'!AF43</f>
        <v>1930</v>
      </c>
      <c r="AH9">
        <f>'ST LT Harvested area'!AG43</f>
        <v>1923</v>
      </c>
      <c r="AI9">
        <f>'ST LT Harvested area'!AH43</f>
        <v>1797</v>
      </c>
      <c r="AJ9">
        <f>'ST LT Harvested area'!AI43</f>
        <v>1732</v>
      </c>
      <c r="AK9">
        <f>'ST LT Harvested area'!AJ43</f>
        <v>1693</v>
      </c>
      <c r="AL9">
        <f>'ST LT Harvested area'!AK43</f>
        <v>1557</v>
      </c>
      <c r="AM9">
        <f>'ST LT Harvested area'!AL43</f>
        <v>1652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>Y8/Y15</f>
        <v>0.98194325021496132</v>
      </c>
      <c r="Z12">
        <f>Z8/Z15</f>
        <v>0.99626865671641796</v>
      </c>
      <c r="AA12">
        <f t="shared" ref="AA12:AK12" si="4">AA8/AA15</f>
        <v>0.99762244412743695</v>
      </c>
      <c r="AB12">
        <f t="shared" si="4"/>
        <v>0.99774470004510596</v>
      </c>
      <c r="AC12">
        <f t="shared" si="4"/>
        <v>0.98561151079136688</v>
      </c>
      <c r="AD12">
        <f t="shared" si="4"/>
        <v>0.99838969404186795</v>
      </c>
      <c r="AE12">
        <f t="shared" si="4"/>
        <v>0.98478561549100974</v>
      </c>
      <c r="AF12">
        <f t="shared" si="4"/>
        <v>0.90730750367827362</v>
      </c>
      <c r="AG12">
        <f t="shared" si="4"/>
        <v>0.97870182555780938</v>
      </c>
      <c r="AH12">
        <f t="shared" si="4"/>
        <v>0.97416413373860178</v>
      </c>
      <c r="AI12">
        <f t="shared" si="4"/>
        <v>0.94380252100840334</v>
      </c>
      <c r="AJ12">
        <f t="shared" si="4"/>
        <v>0.97412823397075365</v>
      </c>
      <c r="AK12">
        <f t="shared" si="4"/>
        <v>0.9348426283821093</v>
      </c>
      <c r="AL12">
        <f>AL8/AL15</f>
        <v>0.8742279618192027</v>
      </c>
      <c r="AM12">
        <f>AM8/AM15</f>
        <v>0.99040767386091122</v>
      </c>
    </row>
    <row r="13" spans="1:92">
      <c r="A13" t="s">
        <v>183</v>
      </c>
      <c r="D13">
        <f>GEOMEAN(Y12:AL12)</f>
        <v>0.96568448444048116</v>
      </c>
    </row>
    <row r="15" spans="1:92">
      <c r="A15" s="1" t="s">
        <v>30</v>
      </c>
      <c r="B15" t="s">
        <v>181</v>
      </c>
      <c r="E15" s="20">
        <v>4261</v>
      </c>
      <c r="F15" s="20">
        <v>4261</v>
      </c>
      <c r="G15" s="20">
        <v>4261</v>
      </c>
      <c r="H15" s="20">
        <v>4261</v>
      </c>
      <c r="I15" s="20">
        <v>4261</v>
      </c>
      <c r="J15" s="20">
        <v>4261</v>
      </c>
      <c r="K15" s="20">
        <v>4261</v>
      </c>
      <c r="L15" s="20">
        <v>4261</v>
      </c>
      <c r="M15" s="20">
        <v>4261</v>
      </c>
      <c r="N15" s="20">
        <v>4261</v>
      </c>
      <c r="O15">
        <f>'LT ST sown area'!N43</f>
        <v>4261</v>
      </c>
      <c r="P15">
        <f>'LT ST sown area'!O43</f>
        <v>3956</v>
      </c>
      <c r="Q15">
        <f>'LT ST sown area'!P43</f>
        <v>3762</v>
      </c>
      <c r="R15">
        <f>'LT ST sown area'!Q43</f>
        <v>6448</v>
      </c>
      <c r="S15">
        <f>'LT ST sown area'!R43</f>
        <v>4693</v>
      </c>
      <c r="T15">
        <f>'LT ST sown area'!S43</f>
        <v>4788</v>
      </c>
      <c r="U15">
        <f>'LT ST sown area'!T43</f>
        <v>3208</v>
      </c>
      <c r="V15">
        <f>'LT ST sown area'!U43</f>
        <v>2713</v>
      </c>
      <c r="W15">
        <f>'LT ST sown area'!V43</f>
        <v>2557</v>
      </c>
      <c r="X15">
        <f>'LT ST sown area'!W43</f>
        <v>2615</v>
      </c>
      <c r="Y15">
        <f>'LT ST sown area'!X43</f>
        <v>2326</v>
      </c>
      <c r="Z15">
        <f>'LT ST sown area'!Y43</f>
        <v>2412</v>
      </c>
      <c r="AA15">
        <f>'LT ST sown area'!Z43</f>
        <v>2103</v>
      </c>
      <c r="AB15">
        <f>'LT ST sown area'!AA43</f>
        <v>2217</v>
      </c>
      <c r="AC15">
        <f>'LT ST sown area'!AB43</f>
        <v>2085</v>
      </c>
      <c r="AD15">
        <f>'LT ST sown area'!AC43</f>
        <v>1863</v>
      </c>
      <c r="AE15">
        <f>'LT ST sown area'!AD43</f>
        <v>2169</v>
      </c>
      <c r="AF15">
        <f>'LT ST sown area'!AE43</f>
        <v>2039</v>
      </c>
      <c r="AG15">
        <f>'LT ST sown area'!AF43</f>
        <v>1972</v>
      </c>
      <c r="AH15">
        <f>'LT ST sown area'!AG43</f>
        <v>1974</v>
      </c>
      <c r="AI15">
        <f>'LT ST sown area'!AH43</f>
        <v>1904</v>
      </c>
      <c r="AJ15">
        <f>'LT ST sown area'!AI43</f>
        <v>1778</v>
      </c>
      <c r="AK15">
        <f>'LT ST sown area'!AJ43</f>
        <v>1811</v>
      </c>
      <c r="AL15">
        <f>'LT ST sown area'!AK43</f>
        <v>1781</v>
      </c>
      <c r="AM15">
        <f>'LT ST sown area'!AL43</f>
        <v>1668</v>
      </c>
    </row>
    <row r="16" spans="1:92">
      <c r="A16" s="1" t="s">
        <v>30</v>
      </c>
      <c r="B16" t="s">
        <v>181</v>
      </c>
      <c r="E16" s="20">
        <v>4261</v>
      </c>
      <c r="F16" s="20">
        <v>4261</v>
      </c>
      <c r="G16" s="20">
        <v>4261</v>
      </c>
      <c r="H16" s="20">
        <v>4261</v>
      </c>
      <c r="I16" s="20">
        <v>4261</v>
      </c>
      <c r="J16" s="20">
        <v>4261</v>
      </c>
      <c r="K16" s="20">
        <v>4261</v>
      </c>
      <c r="L16" s="20">
        <v>4261</v>
      </c>
      <c r="M16" s="20">
        <v>4261</v>
      </c>
      <c r="N16" s="20">
        <v>4261</v>
      </c>
      <c r="O16">
        <f>'LT ST sown area'!N43</f>
        <v>4261</v>
      </c>
      <c r="P16">
        <f>'LT ST sown area'!O43</f>
        <v>3956</v>
      </c>
      <c r="Q16">
        <f>'LT ST sown area'!P43</f>
        <v>3762</v>
      </c>
      <c r="R16">
        <f>'LT ST sown area'!Q43</f>
        <v>6448</v>
      </c>
      <c r="S16">
        <f>'LT ST sown area'!R43</f>
        <v>4693</v>
      </c>
      <c r="T16">
        <f>'LT ST sown area'!S43</f>
        <v>4788</v>
      </c>
      <c r="U16">
        <f>'LT ST sown area'!T43</f>
        <v>3208</v>
      </c>
      <c r="V16">
        <f>'LT ST sown area'!U43</f>
        <v>2713</v>
      </c>
      <c r="W16">
        <f>'LT ST sown area'!V43</f>
        <v>2557</v>
      </c>
      <c r="X16">
        <f>'LT ST sown area'!W43</f>
        <v>2615</v>
      </c>
      <c r="Y16">
        <f>'LT ST sown area'!X43</f>
        <v>2326</v>
      </c>
      <c r="Z16">
        <f>'LT ST sown area'!Y43</f>
        <v>2412</v>
      </c>
      <c r="AA16">
        <f>'LT ST sown area'!Z43</f>
        <v>2103</v>
      </c>
      <c r="AB16">
        <f>'LT ST sown area'!AA43</f>
        <v>2217</v>
      </c>
      <c r="AC16">
        <f>'LT ST sown area'!AB43</f>
        <v>2085</v>
      </c>
      <c r="AD16">
        <f>'LT ST sown area'!AC43</f>
        <v>1863</v>
      </c>
      <c r="AE16">
        <f>'LT ST sown area'!AD43</f>
        <v>2169</v>
      </c>
      <c r="AF16">
        <f>'LT ST sown area'!AE43</f>
        <v>2039</v>
      </c>
      <c r="AG16">
        <f>'LT ST sown area'!AF43</f>
        <v>1972</v>
      </c>
      <c r="AH16">
        <f>'LT ST sown area'!AG43</f>
        <v>1974</v>
      </c>
      <c r="AI16">
        <f>'LT ST sown area'!AH43</f>
        <v>1904</v>
      </c>
      <c r="AJ16">
        <f>'LT ST sown area'!AI43</f>
        <v>1778</v>
      </c>
      <c r="AK16">
        <f>'LT ST sown area'!AJ43</f>
        <v>1811</v>
      </c>
      <c r="AL16">
        <f>'LT ST sown area'!AK43</f>
        <v>1781</v>
      </c>
      <c r="AM16">
        <f>'LT ST sown area'!AL43</f>
        <v>1668</v>
      </c>
    </row>
    <row r="17" spans="1:39">
      <c r="A17" t="b">
        <f>A15=A16</f>
        <v>1</v>
      </c>
      <c r="B17" t="b">
        <f t="shared" ref="B17:AL17" si="5">B15=B16</f>
        <v>1</v>
      </c>
      <c r="C17" t="b">
        <f t="shared" si="5"/>
        <v>1</v>
      </c>
      <c r="D17" t="b">
        <f t="shared" si="5"/>
        <v>1</v>
      </c>
      <c r="E17" t="b">
        <f t="shared" si="5"/>
        <v>1</v>
      </c>
      <c r="F17" t="b">
        <f t="shared" si="5"/>
        <v>1</v>
      </c>
      <c r="G17" t="b">
        <f t="shared" si="5"/>
        <v>1</v>
      </c>
      <c r="H17" t="b">
        <f t="shared" si="5"/>
        <v>1</v>
      </c>
      <c r="I17" t="b">
        <f t="shared" si="5"/>
        <v>1</v>
      </c>
      <c r="J17" t="b">
        <f t="shared" si="5"/>
        <v>1</v>
      </c>
      <c r="K17" t="b">
        <f t="shared" si="5"/>
        <v>1</v>
      </c>
      <c r="L17" t="b">
        <f t="shared" si="5"/>
        <v>1</v>
      </c>
      <c r="M17" t="b">
        <f t="shared" si="5"/>
        <v>1</v>
      </c>
      <c r="N17" t="b">
        <f t="shared" si="5"/>
        <v>1</v>
      </c>
      <c r="O17" t="b">
        <f t="shared" si="5"/>
        <v>1</v>
      </c>
      <c r="P17" t="b">
        <f t="shared" si="5"/>
        <v>1</v>
      </c>
      <c r="Q17" t="b">
        <f t="shared" si="5"/>
        <v>1</v>
      </c>
      <c r="R17" t="b">
        <f t="shared" si="5"/>
        <v>1</v>
      </c>
      <c r="S17" t="b">
        <f t="shared" si="5"/>
        <v>1</v>
      </c>
      <c r="T17" t="b">
        <f t="shared" si="5"/>
        <v>1</v>
      </c>
      <c r="U17" t="b">
        <f t="shared" si="5"/>
        <v>1</v>
      </c>
      <c r="V17" t="b">
        <f t="shared" si="5"/>
        <v>1</v>
      </c>
      <c r="W17" t="b">
        <f t="shared" si="5"/>
        <v>1</v>
      </c>
      <c r="X17" t="b">
        <f t="shared" si="5"/>
        <v>1</v>
      </c>
      <c r="Y17" t="b">
        <f>E15=Y16</f>
        <v>0</v>
      </c>
      <c r="Z17" t="b">
        <f t="shared" si="5"/>
        <v>1</v>
      </c>
      <c r="AA17" t="b">
        <f t="shared" si="5"/>
        <v>1</v>
      </c>
      <c r="AB17" t="b">
        <f t="shared" si="5"/>
        <v>1</v>
      </c>
      <c r="AC17" t="b">
        <f t="shared" si="5"/>
        <v>1</v>
      </c>
      <c r="AD17" t="b">
        <f t="shared" si="5"/>
        <v>1</v>
      </c>
      <c r="AE17" t="b">
        <f t="shared" si="5"/>
        <v>1</v>
      </c>
      <c r="AF17" t="b">
        <f t="shared" si="5"/>
        <v>1</v>
      </c>
      <c r="AG17" t="b">
        <f t="shared" si="5"/>
        <v>1</v>
      </c>
      <c r="AH17" t="b">
        <f t="shared" si="5"/>
        <v>1</v>
      </c>
      <c r="AI17" t="b">
        <f t="shared" si="5"/>
        <v>1</v>
      </c>
      <c r="AJ17" t="b">
        <f t="shared" si="5"/>
        <v>1</v>
      </c>
      <c r="AK17" t="b">
        <f t="shared" si="5"/>
        <v>1</v>
      </c>
      <c r="AL17" t="b">
        <f t="shared" si="5"/>
        <v>1</v>
      </c>
      <c r="AM17" t="b">
        <f t="shared" ref="AM17" si="6">AM15=AM16</f>
        <v>1</v>
      </c>
    </row>
    <row r="18" spans="1:39">
      <c r="A18" t="s">
        <v>185</v>
      </c>
      <c r="O18" t="s">
        <v>186</v>
      </c>
      <c r="P18" t="s">
        <v>186</v>
      </c>
      <c r="Q18" t="s">
        <v>186</v>
      </c>
      <c r="R18" t="s">
        <v>186</v>
      </c>
      <c r="S18" t="s">
        <v>186</v>
      </c>
      <c r="T18" t="s">
        <v>186</v>
      </c>
      <c r="U18" t="s">
        <v>186</v>
      </c>
      <c r="V18" t="s">
        <v>186</v>
      </c>
      <c r="W18" t="s">
        <v>186</v>
      </c>
      <c r="X18" t="s">
        <v>186</v>
      </c>
      <c r="Y18" t="s">
        <v>186</v>
      </c>
      <c r="Z18" t="s">
        <v>186</v>
      </c>
      <c r="AA18" t="s">
        <v>186</v>
      </c>
      <c r="AB18" t="s">
        <v>186</v>
      </c>
      <c r="AC18" t="s">
        <v>186</v>
      </c>
      <c r="AD18" t="s">
        <v>186</v>
      </c>
      <c r="AE18" t="s">
        <v>186</v>
      </c>
      <c r="AF18" t="s">
        <v>186</v>
      </c>
      <c r="AG18" t="s">
        <v>186</v>
      </c>
      <c r="AH18" t="s">
        <v>186</v>
      </c>
      <c r="AI18" t="s">
        <v>186</v>
      </c>
      <c r="AJ18" t="s">
        <v>186</v>
      </c>
      <c r="AK18" t="s">
        <v>186</v>
      </c>
      <c r="AL18" t="s">
        <v>186</v>
      </c>
      <c r="AM18" t="s">
        <v>186</v>
      </c>
    </row>
    <row r="21" spans="1:39">
      <c r="A21" s="1" t="s">
        <v>30</v>
      </c>
      <c r="B21" t="s">
        <v>192</v>
      </c>
      <c r="O21">
        <f>'LT ST harvest'!N43</f>
        <v>65336</v>
      </c>
      <c r="P21">
        <f>'LT ST harvest'!O43</f>
        <v>61554</v>
      </c>
      <c r="Q21">
        <f>'LT ST harvest'!P43</f>
        <v>48880</v>
      </c>
      <c r="R21">
        <f>'LT ST harvest'!Q43</f>
        <v>129679</v>
      </c>
      <c r="S21">
        <f>'LT ST harvest'!R43</f>
        <v>77455</v>
      </c>
      <c r="T21">
        <f>'LT ST harvest'!S43</f>
        <v>82563</v>
      </c>
      <c r="U21">
        <f>'LT ST harvest'!T43</f>
        <v>41174</v>
      </c>
      <c r="V21">
        <f>'LT ST harvest'!U43</f>
        <v>62712</v>
      </c>
      <c r="W21">
        <f>'LT ST harvest'!V43</f>
        <v>56973</v>
      </c>
      <c r="X21">
        <f>'LT ST harvest'!W43</f>
        <v>63716</v>
      </c>
      <c r="Y21">
        <f>'LT ST harvest'!X43</f>
        <v>40895</v>
      </c>
      <c r="Z21">
        <f>'LT ST harvest'!Y43</f>
        <v>70478</v>
      </c>
      <c r="AA21">
        <f>'LT ST harvest'!Z43</f>
        <v>67798</v>
      </c>
      <c r="AB21">
        <f>'LT ST harvest'!AA43</f>
        <v>57492</v>
      </c>
      <c r="AC21">
        <f>'LT ST harvest'!AB43</f>
        <v>68140</v>
      </c>
      <c r="AD21">
        <f>'LT ST harvest'!AC43</f>
        <v>43751</v>
      </c>
      <c r="AE21">
        <f>'LT ST harvest'!AD43</f>
        <v>49315</v>
      </c>
      <c r="AF21">
        <f>'LT ST harvest'!AE43</f>
        <v>41902</v>
      </c>
      <c r="AG21">
        <f>'LT ST harvest'!AF43</f>
        <v>53259</v>
      </c>
      <c r="AH21">
        <f>'LT ST harvest'!AG43</f>
        <v>50444</v>
      </c>
      <c r="AI21">
        <f>'LT ST harvest'!AH43</f>
        <v>44233</v>
      </c>
      <c r="AJ21">
        <f>'LT ST harvest'!AI43</f>
        <v>56409</v>
      </c>
      <c r="AK21">
        <f>'LT ST harvest'!AJ43</f>
        <v>54012</v>
      </c>
      <c r="AL21">
        <f>'LT ST harvest'!AK43</f>
        <v>28311</v>
      </c>
      <c r="AM21">
        <f>'LT ST harvest'!AL43</f>
        <v>42552</v>
      </c>
    </row>
    <row r="22" spans="1:39">
      <c r="A22" s="1" t="s">
        <v>30</v>
      </c>
      <c r="B22" t="s">
        <v>192</v>
      </c>
      <c r="O22">
        <f>'LT ST harvest'!N43</f>
        <v>65336</v>
      </c>
      <c r="P22">
        <f>'LT ST harvest'!O43</f>
        <v>61554</v>
      </c>
      <c r="Q22">
        <f>'LT ST harvest'!P43</f>
        <v>48880</v>
      </c>
      <c r="R22">
        <f>'LT ST harvest'!Q43</f>
        <v>129679</v>
      </c>
      <c r="S22">
        <f>'LT ST harvest'!R43</f>
        <v>77455</v>
      </c>
      <c r="T22">
        <f>'LT ST harvest'!S43</f>
        <v>82563</v>
      </c>
      <c r="U22">
        <f>'LT ST harvest'!T43</f>
        <v>41174</v>
      </c>
      <c r="V22">
        <f>'LT ST harvest'!U43</f>
        <v>62712</v>
      </c>
      <c r="W22">
        <f>'LT ST harvest'!V43</f>
        <v>56973</v>
      </c>
      <c r="X22">
        <f>'LT ST harvest'!W43</f>
        <v>63716</v>
      </c>
      <c r="Y22">
        <f>'LT ST harvest'!X43</f>
        <v>40895</v>
      </c>
      <c r="Z22">
        <f>'LT ST harvest'!Y43</f>
        <v>70478</v>
      </c>
      <c r="AA22">
        <f>'LT ST harvest'!Z43</f>
        <v>67798</v>
      </c>
      <c r="AB22">
        <f>'LT ST harvest'!AA43</f>
        <v>57492</v>
      </c>
      <c r="AC22">
        <f>'LT ST harvest'!AB43</f>
        <v>68140</v>
      </c>
      <c r="AD22">
        <f>'LT ST harvest'!AC43</f>
        <v>43751</v>
      </c>
      <c r="AE22">
        <f>'LT ST harvest'!AD43</f>
        <v>49315</v>
      </c>
      <c r="AF22">
        <f>'LT ST harvest'!AE43</f>
        <v>41902</v>
      </c>
      <c r="AG22">
        <f>'LT ST harvest'!AF43</f>
        <v>53259</v>
      </c>
      <c r="AH22">
        <f>'LT ST harvest'!AG43</f>
        <v>50444</v>
      </c>
      <c r="AI22">
        <f>'LT ST harvest'!AH43</f>
        <v>44233</v>
      </c>
      <c r="AJ22">
        <f>'LT ST harvest'!AI43</f>
        <v>56409</v>
      </c>
      <c r="AK22">
        <f>'LT ST harvest'!AJ43</f>
        <v>54012</v>
      </c>
      <c r="AL22">
        <f>'LT ST harvest'!AK43</f>
        <v>28311</v>
      </c>
      <c r="AM22">
        <f>'LT ST harvest'!AL43</f>
        <v>42552</v>
      </c>
    </row>
    <row r="23" spans="1:39">
      <c r="A23" t="b">
        <f>A21=A22</f>
        <v>1</v>
      </c>
      <c r="B23" t="b">
        <f t="shared" ref="B23:AL23" si="7">B21=B22</f>
        <v>1</v>
      </c>
      <c r="C23" t="b">
        <f t="shared" si="7"/>
        <v>1</v>
      </c>
      <c r="D23" t="b">
        <f t="shared" si="7"/>
        <v>1</v>
      </c>
      <c r="E23" t="b">
        <f t="shared" si="7"/>
        <v>1</v>
      </c>
      <c r="F23" t="b">
        <f t="shared" si="7"/>
        <v>1</v>
      </c>
      <c r="G23" t="b">
        <f t="shared" si="7"/>
        <v>1</v>
      </c>
      <c r="H23" t="b">
        <f t="shared" si="7"/>
        <v>1</v>
      </c>
      <c r="I23" t="b">
        <f t="shared" si="7"/>
        <v>1</v>
      </c>
      <c r="J23" t="b">
        <f t="shared" si="7"/>
        <v>1</v>
      </c>
      <c r="K23" t="b">
        <f t="shared" si="7"/>
        <v>1</v>
      </c>
      <c r="L23" t="b">
        <f t="shared" si="7"/>
        <v>1</v>
      </c>
      <c r="M23" t="b">
        <f t="shared" si="7"/>
        <v>1</v>
      </c>
      <c r="N23" t="b">
        <f t="shared" si="7"/>
        <v>1</v>
      </c>
      <c r="O23" t="b">
        <f t="shared" si="7"/>
        <v>1</v>
      </c>
      <c r="P23" t="b">
        <f t="shared" si="7"/>
        <v>1</v>
      </c>
      <c r="Q23" t="b">
        <f t="shared" si="7"/>
        <v>1</v>
      </c>
      <c r="R23" t="b">
        <f t="shared" si="7"/>
        <v>1</v>
      </c>
      <c r="S23" t="b">
        <f t="shared" si="7"/>
        <v>1</v>
      </c>
      <c r="T23" t="b">
        <f t="shared" si="7"/>
        <v>1</v>
      </c>
      <c r="U23" t="b">
        <f t="shared" si="7"/>
        <v>1</v>
      </c>
      <c r="V23" t="b">
        <f t="shared" si="7"/>
        <v>1</v>
      </c>
      <c r="W23" t="b">
        <f t="shared" si="7"/>
        <v>1</v>
      </c>
      <c r="X23" t="b">
        <f t="shared" si="7"/>
        <v>1</v>
      </c>
      <c r="Y23" t="b">
        <f t="shared" si="7"/>
        <v>1</v>
      </c>
      <c r="Z23" t="b">
        <f t="shared" si="7"/>
        <v>1</v>
      </c>
      <c r="AA23" t="b">
        <f t="shared" si="7"/>
        <v>1</v>
      </c>
      <c r="AB23" t="b">
        <f t="shared" si="7"/>
        <v>1</v>
      </c>
      <c r="AC23" t="b">
        <f t="shared" si="7"/>
        <v>1</v>
      </c>
      <c r="AD23" t="b">
        <f t="shared" si="7"/>
        <v>1</v>
      </c>
      <c r="AE23" t="b">
        <f t="shared" si="7"/>
        <v>1</v>
      </c>
      <c r="AF23" t="b">
        <f t="shared" si="7"/>
        <v>1</v>
      </c>
      <c r="AG23" t="b">
        <f t="shared" si="7"/>
        <v>1</v>
      </c>
      <c r="AH23" t="b">
        <f t="shared" si="7"/>
        <v>1</v>
      </c>
      <c r="AI23" t="b">
        <f t="shared" si="7"/>
        <v>1</v>
      </c>
      <c r="AJ23" t="b">
        <f t="shared" si="7"/>
        <v>1</v>
      </c>
      <c r="AK23" t="b">
        <f t="shared" si="7"/>
        <v>1</v>
      </c>
      <c r="AL23" t="b">
        <f t="shared" si="7"/>
        <v>1</v>
      </c>
      <c r="AM23" t="b">
        <f t="shared" ref="AM23" si="8">AM21=AM22</f>
        <v>1</v>
      </c>
    </row>
    <row r="24" spans="1:39">
      <c r="A24" t="s">
        <v>185</v>
      </c>
      <c r="O24" t="s">
        <v>186</v>
      </c>
      <c r="P24" t="s">
        <v>186</v>
      </c>
      <c r="Q24" t="s">
        <v>186</v>
      </c>
      <c r="R24" t="s">
        <v>186</v>
      </c>
      <c r="S24" t="s">
        <v>186</v>
      </c>
      <c r="T24" t="s">
        <v>186</v>
      </c>
      <c r="U24" t="s">
        <v>186</v>
      </c>
      <c r="V24" t="s">
        <v>186</v>
      </c>
      <c r="W24" t="s">
        <v>186</v>
      </c>
      <c r="X24" t="s">
        <v>186</v>
      </c>
      <c r="Y24" t="s">
        <v>186</v>
      </c>
      <c r="Z24" t="s">
        <v>186</v>
      </c>
      <c r="AA24" t="s">
        <v>186</v>
      </c>
      <c r="AB24" t="s">
        <v>186</v>
      </c>
      <c r="AC24" t="s">
        <v>186</v>
      </c>
      <c r="AD24" t="s">
        <v>186</v>
      </c>
      <c r="AE24" t="s">
        <v>186</v>
      </c>
      <c r="AF24" t="s">
        <v>186</v>
      </c>
      <c r="AG24" t="s">
        <v>186</v>
      </c>
      <c r="AH24" t="s">
        <v>186</v>
      </c>
      <c r="AI24" t="s">
        <v>186</v>
      </c>
      <c r="AJ24" t="s">
        <v>186</v>
      </c>
      <c r="AK24" t="s">
        <v>186</v>
      </c>
      <c r="AL24" t="s">
        <v>186</v>
      </c>
      <c r="AM24" t="s">
        <v>186</v>
      </c>
    </row>
    <row r="26" spans="1:39">
      <c r="A26" t="s">
        <v>194</v>
      </c>
    </row>
    <row r="27" spans="1:39">
      <c r="A27" s="1" t="s">
        <v>30</v>
      </c>
      <c r="B27" t="s">
        <v>193</v>
      </c>
      <c r="E27">
        <f>(E21/E8)*1000</f>
        <v>0</v>
      </c>
      <c r="F27">
        <f t="shared" ref="F27:AL27" si="9">(F21/F8)*1000</f>
        <v>0</v>
      </c>
      <c r="G27">
        <f t="shared" si="9"/>
        <v>0</v>
      </c>
      <c r="H27">
        <f t="shared" si="9"/>
        <v>0</v>
      </c>
      <c r="I27">
        <f t="shared" si="9"/>
        <v>0</v>
      </c>
      <c r="J27">
        <f t="shared" si="9"/>
        <v>0</v>
      </c>
      <c r="K27">
        <f t="shared" si="9"/>
        <v>0</v>
      </c>
      <c r="L27">
        <f t="shared" si="9"/>
        <v>0</v>
      </c>
      <c r="M27">
        <f t="shared" si="9"/>
        <v>0</v>
      </c>
      <c r="N27">
        <f t="shared" si="9"/>
        <v>0</v>
      </c>
      <c r="O27">
        <f>(O21/O8)*1000</f>
        <v>15878.364039381961</v>
      </c>
      <c r="P27">
        <f t="shared" si="9"/>
        <v>16112.567271304677</v>
      </c>
      <c r="Q27">
        <f t="shared" si="9"/>
        <v>13454.797081150868</v>
      </c>
      <c r="R27">
        <f t="shared" si="9"/>
        <v>20826.168141058377</v>
      </c>
      <c r="S27">
        <f t="shared" si="9"/>
        <v>17090.849520619533</v>
      </c>
      <c r="T27">
        <f>(T21/T8)*1000</f>
        <v>17856.488960605639</v>
      </c>
      <c r="U27">
        <f t="shared" si="9"/>
        <v>13290.8711248081</v>
      </c>
      <c r="V27">
        <f t="shared" si="9"/>
        <v>23936.773150105957</v>
      </c>
      <c r="W27">
        <f t="shared" si="9"/>
        <v>23072.949034843412</v>
      </c>
      <c r="X27">
        <f t="shared" si="9"/>
        <v>25231.412088093788</v>
      </c>
      <c r="Y27">
        <f t="shared" si="9"/>
        <v>17904.991243432578</v>
      </c>
      <c r="Z27">
        <f t="shared" si="9"/>
        <v>29329.17186849771</v>
      </c>
      <c r="AA27">
        <f t="shared" si="9"/>
        <v>32315.53860819828</v>
      </c>
      <c r="AB27">
        <f t="shared" si="9"/>
        <v>25990.958408679926</v>
      </c>
      <c r="AC27">
        <f t="shared" si="9"/>
        <v>33158.150851581508</v>
      </c>
      <c r="AD27">
        <f t="shared" si="9"/>
        <v>23522.043010752688</v>
      </c>
      <c r="AE27">
        <f t="shared" si="9"/>
        <v>23087.5468164794</v>
      </c>
      <c r="AF27">
        <f t="shared" si="9"/>
        <v>22649.729729729726</v>
      </c>
      <c r="AG27">
        <f t="shared" si="9"/>
        <v>27595.336787564767</v>
      </c>
      <c r="AH27">
        <f t="shared" si="9"/>
        <v>26231.929277171086</v>
      </c>
      <c r="AI27">
        <f t="shared" si="9"/>
        <v>24614.913745130776</v>
      </c>
      <c r="AJ27">
        <f t="shared" si="9"/>
        <v>32568.706697459584</v>
      </c>
      <c r="AK27">
        <f t="shared" si="9"/>
        <v>31903.130537507383</v>
      </c>
      <c r="AL27">
        <f t="shared" si="9"/>
        <v>18183.044315992294</v>
      </c>
      <c r="AM27">
        <f t="shared" ref="AM27" si="10">(AM21/AM8)*1000</f>
        <v>25757.869249394673</v>
      </c>
    </row>
    <row r="28" spans="1:39">
      <c r="A28" s="1" t="s">
        <v>30</v>
      </c>
      <c r="B28" t="s">
        <v>193</v>
      </c>
      <c r="E28">
        <f>E21*1000/E8</f>
        <v>0</v>
      </c>
      <c r="F28">
        <f t="shared" ref="F28:AL28" si="11">F21*1000/F8</f>
        <v>0</v>
      </c>
      <c r="G28">
        <f t="shared" si="11"/>
        <v>0</v>
      </c>
      <c r="H28">
        <f t="shared" si="11"/>
        <v>0</v>
      </c>
      <c r="I28">
        <f t="shared" si="11"/>
        <v>0</v>
      </c>
      <c r="J28">
        <f t="shared" si="11"/>
        <v>0</v>
      </c>
      <c r="K28">
        <f t="shared" si="11"/>
        <v>0</v>
      </c>
      <c r="L28">
        <f t="shared" si="11"/>
        <v>0</v>
      </c>
      <c r="M28">
        <f t="shared" si="11"/>
        <v>0</v>
      </c>
      <c r="N28">
        <f t="shared" si="11"/>
        <v>0</v>
      </c>
      <c r="O28">
        <f t="shared" si="11"/>
        <v>15878.364039381961</v>
      </c>
      <c r="P28">
        <f t="shared" si="11"/>
        <v>16112.567271304677</v>
      </c>
      <c r="Q28">
        <f t="shared" si="11"/>
        <v>13454.797081150868</v>
      </c>
      <c r="R28">
        <f t="shared" si="11"/>
        <v>20826.168141058377</v>
      </c>
      <c r="S28">
        <f t="shared" si="11"/>
        <v>17090.849520619533</v>
      </c>
      <c r="T28">
        <f t="shared" si="11"/>
        <v>17856.488960605639</v>
      </c>
      <c r="U28">
        <f t="shared" si="11"/>
        <v>13290.871124808098</v>
      </c>
      <c r="V28">
        <f t="shared" si="11"/>
        <v>23936.773150105957</v>
      </c>
      <c r="W28">
        <f t="shared" si="11"/>
        <v>23072.949034843412</v>
      </c>
      <c r="X28">
        <f t="shared" si="11"/>
        <v>25231.412088093788</v>
      </c>
      <c r="Y28">
        <f t="shared" si="11"/>
        <v>17904.991243432574</v>
      </c>
      <c r="Z28">
        <f t="shared" si="11"/>
        <v>29329.17186849771</v>
      </c>
      <c r="AA28">
        <f t="shared" si="11"/>
        <v>32315.538608198283</v>
      </c>
      <c r="AB28">
        <f t="shared" si="11"/>
        <v>25990.958408679926</v>
      </c>
      <c r="AC28">
        <f t="shared" si="11"/>
        <v>33158.150851581508</v>
      </c>
      <c r="AD28">
        <f t="shared" si="11"/>
        <v>23522.043010752688</v>
      </c>
      <c r="AE28">
        <f t="shared" si="11"/>
        <v>23087.5468164794</v>
      </c>
      <c r="AF28">
        <f t="shared" si="11"/>
        <v>22649.72972972973</v>
      </c>
      <c r="AG28">
        <f t="shared" si="11"/>
        <v>27595.336787564767</v>
      </c>
      <c r="AH28">
        <f t="shared" si="11"/>
        <v>26231.929277171086</v>
      </c>
      <c r="AI28">
        <f t="shared" si="11"/>
        <v>24614.913745130772</v>
      </c>
      <c r="AJ28">
        <f t="shared" si="11"/>
        <v>32568.706697459584</v>
      </c>
      <c r="AK28">
        <f t="shared" si="11"/>
        <v>31903.130537507383</v>
      </c>
      <c r="AL28">
        <f t="shared" si="11"/>
        <v>18183.044315992294</v>
      </c>
      <c r="AM28">
        <f t="shared" ref="AM28" si="12">AM21*1000/AM8</f>
        <v>25757.869249394673</v>
      </c>
    </row>
    <row r="29" spans="1:39">
      <c r="A29" t="b">
        <f>A27=A28</f>
        <v>1</v>
      </c>
      <c r="B29" t="b">
        <f t="shared" ref="B29:AL29" si="13">B27=B28</f>
        <v>1</v>
      </c>
      <c r="C29" t="b">
        <f t="shared" si="13"/>
        <v>1</v>
      </c>
      <c r="D29" t="b">
        <f t="shared" si="13"/>
        <v>1</v>
      </c>
      <c r="E29" t="b">
        <f t="shared" si="13"/>
        <v>1</v>
      </c>
      <c r="F29" t="b">
        <f t="shared" si="13"/>
        <v>1</v>
      </c>
      <c r="G29" t="b">
        <f t="shared" si="13"/>
        <v>1</v>
      </c>
      <c r="H29" t="b">
        <f t="shared" si="13"/>
        <v>1</v>
      </c>
      <c r="I29" t="b">
        <f t="shared" si="13"/>
        <v>1</v>
      </c>
      <c r="J29" t="b">
        <f t="shared" si="13"/>
        <v>1</v>
      </c>
      <c r="K29" t="b">
        <f t="shared" si="13"/>
        <v>1</v>
      </c>
      <c r="L29" t="b">
        <f t="shared" si="13"/>
        <v>1</v>
      </c>
      <c r="M29" t="b">
        <f t="shared" si="13"/>
        <v>1</v>
      </c>
      <c r="N29" t="b">
        <f t="shared" si="13"/>
        <v>1</v>
      </c>
      <c r="O29" t="b">
        <f t="shared" si="13"/>
        <v>1</v>
      </c>
      <c r="P29" t="b">
        <f t="shared" si="13"/>
        <v>1</v>
      </c>
      <c r="Q29" t="b">
        <f t="shared" si="13"/>
        <v>1</v>
      </c>
      <c r="R29" t="b">
        <f t="shared" si="13"/>
        <v>1</v>
      </c>
      <c r="S29" t="b">
        <f t="shared" si="13"/>
        <v>1</v>
      </c>
      <c r="T29" t="b">
        <f t="shared" si="13"/>
        <v>1</v>
      </c>
      <c r="U29" t="b">
        <f t="shared" si="13"/>
        <v>1</v>
      </c>
      <c r="V29" t="b">
        <f t="shared" si="13"/>
        <v>1</v>
      </c>
      <c r="W29" t="b">
        <f t="shared" si="13"/>
        <v>1</v>
      </c>
      <c r="X29" t="b">
        <f t="shared" si="13"/>
        <v>1</v>
      </c>
      <c r="Y29" t="b">
        <f t="shared" si="13"/>
        <v>1</v>
      </c>
      <c r="Z29" t="b">
        <f t="shared" si="13"/>
        <v>1</v>
      </c>
      <c r="AA29" t="b">
        <f t="shared" si="13"/>
        <v>1</v>
      </c>
      <c r="AB29" t="b">
        <f t="shared" si="13"/>
        <v>1</v>
      </c>
      <c r="AC29" t="b">
        <f t="shared" si="13"/>
        <v>1</v>
      </c>
      <c r="AD29" t="b">
        <f t="shared" si="13"/>
        <v>1</v>
      </c>
      <c r="AE29" t="b">
        <f t="shared" si="13"/>
        <v>1</v>
      </c>
      <c r="AF29" t="b">
        <f t="shared" si="13"/>
        <v>1</v>
      </c>
      <c r="AG29" t="b">
        <f t="shared" si="13"/>
        <v>1</v>
      </c>
      <c r="AH29" t="b">
        <f t="shared" si="13"/>
        <v>1</v>
      </c>
      <c r="AI29" t="b">
        <f t="shared" si="13"/>
        <v>1</v>
      </c>
      <c r="AJ29" t="b">
        <f t="shared" si="13"/>
        <v>1</v>
      </c>
      <c r="AK29" t="b">
        <f t="shared" si="13"/>
        <v>1</v>
      </c>
      <c r="AL29" t="b">
        <f t="shared" si="13"/>
        <v>1</v>
      </c>
      <c r="AM29" t="b">
        <f t="shared" ref="AM29" si="14">AM27=AM28</f>
        <v>1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30</v>
      </c>
      <c r="E36">
        <f>E27*$B32</f>
        <v>0</v>
      </c>
      <c r="F36">
        <f t="shared" ref="F36:AL37" si="15">F27*$B32</f>
        <v>0</v>
      </c>
      <c r="G36">
        <f t="shared" si="15"/>
        <v>0</v>
      </c>
      <c r="H36">
        <f t="shared" si="15"/>
        <v>0</v>
      </c>
      <c r="I36">
        <f t="shared" si="15"/>
        <v>0</v>
      </c>
      <c r="J36">
        <f t="shared" si="15"/>
        <v>0</v>
      </c>
      <c r="K36">
        <f t="shared" si="15"/>
        <v>0</v>
      </c>
      <c r="L36">
        <f t="shared" si="15"/>
        <v>0</v>
      </c>
      <c r="M36">
        <f t="shared" si="15"/>
        <v>0</v>
      </c>
      <c r="N36">
        <f t="shared" si="15"/>
        <v>0</v>
      </c>
      <c r="O36">
        <f t="shared" si="15"/>
        <v>3493.2400886640312</v>
      </c>
      <c r="P36">
        <f t="shared" si="15"/>
        <v>3544.7647996870292</v>
      </c>
      <c r="Q36">
        <f t="shared" si="15"/>
        <v>2960.0553578531908</v>
      </c>
      <c r="R36">
        <f t="shared" si="15"/>
        <v>4581.756991032843</v>
      </c>
      <c r="S36">
        <f t="shared" si="15"/>
        <v>3759.9868945362973</v>
      </c>
      <c r="T36">
        <f>T27*$B32</f>
        <v>3928.4275713332404</v>
      </c>
      <c r="U36">
        <f t="shared" si="15"/>
        <v>2923.9916474577822</v>
      </c>
      <c r="V36">
        <f t="shared" si="15"/>
        <v>5266.0900930233101</v>
      </c>
      <c r="W36">
        <f t="shared" si="15"/>
        <v>5076.0487876655507</v>
      </c>
      <c r="X36">
        <f t="shared" si="15"/>
        <v>5550.9106593806337</v>
      </c>
      <c r="Y36">
        <f t="shared" si="15"/>
        <v>3939.098073555167</v>
      </c>
      <c r="Z36">
        <f t="shared" si="15"/>
        <v>6452.4178110694966</v>
      </c>
      <c r="AA36">
        <f t="shared" si="15"/>
        <v>7109.4184938036215</v>
      </c>
      <c r="AB36">
        <f t="shared" si="15"/>
        <v>5718.0108499095841</v>
      </c>
      <c r="AC36">
        <f t="shared" si="15"/>
        <v>7294.793187347932</v>
      </c>
      <c r="AD36">
        <f t="shared" si="15"/>
        <v>5174.8494623655915</v>
      </c>
      <c r="AE36">
        <f t="shared" si="15"/>
        <v>5079.2602996254682</v>
      </c>
      <c r="AF36">
        <f t="shared" si="15"/>
        <v>4982.9405405405396</v>
      </c>
      <c r="AG36">
        <f t="shared" si="15"/>
        <v>6070.9740932642489</v>
      </c>
      <c r="AH36">
        <f t="shared" si="15"/>
        <v>5771.0244409776387</v>
      </c>
      <c r="AI36">
        <f t="shared" si="15"/>
        <v>5415.281023928771</v>
      </c>
      <c r="AJ36">
        <f t="shared" si="15"/>
        <v>7165.1154734411084</v>
      </c>
      <c r="AK36">
        <f t="shared" si="15"/>
        <v>7018.6887182516239</v>
      </c>
      <c r="AL36">
        <f t="shared" si="15"/>
        <v>4000.2697495183047</v>
      </c>
      <c r="AM36">
        <f t="shared" ref="AM36" si="16">AM27*$B32</f>
        <v>5666.7312348668283</v>
      </c>
    </row>
    <row r="37" spans="1:39">
      <c r="A37" s="1" t="s">
        <v>30</v>
      </c>
      <c r="E37">
        <f>E28*$B33</f>
        <v>0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>
        <f t="shared" si="15"/>
        <v>0</v>
      </c>
      <c r="L37">
        <f t="shared" si="15"/>
        <v>0</v>
      </c>
      <c r="M37">
        <f t="shared" si="15"/>
        <v>0</v>
      </c>
      <c r="N37">
        <f t="shared" si="15"/>
        <v>0</v>
      </c>
      <c r="O37">
        <f t="shared" si="15"/>
        <v>3493.2400886640312</v>
      </c>
      <c r="P37">
        <f t="shared" si="15"/>
        <v>3544.7647996870292</v>
      </c>
      <c r="Q37">
        <f t="shared" si="15"/>
        <v>2960.0553578531908</v>
      </c>
      <c r="R37">
        <f t="shared" si="15"/>
        <v>4581.756991032843</v>
      </c>
      <c r="S37">
        <f t="shared" si="15"/>
        <v>3759.9868945362973</v>
      </c>
      <c r="T37">
        <f t="shared" si="15"/>
        <v>3928.4275713332404</v>
      </c>
      <c r="U37">
        <f t="shared" si="15"/>
        <v>2923.9916474577817</v>
      </c>
      <c r="V37">
        <f t="shared" si="15"/>
        <v>5266.0900930233101</v>
      </c>
      <c r="W37">
        <f t="shared" si="15"/>
        <v>5076.0487876655507</v>
      </c>
      <c r="X37">
        <f t="shared" si="15"/>
        <v>5550.9106593806337</v>
      </c>
      <c r="Y37">
        <f t="shared" si="15"/>
        <v>3939.0980735551661</v>
      </c>
      <c r="Z37">
        <f t="shared" si="15"/>
        <v>6452.4178110694966</v>
      </c>
      <c r="AA37">
        <f t="shared" si="15"/>
        <v>7109.4184938036224</v>
      </c>
      <c r="AB37">
        <f t="shared" si="15"/>
        <v>5718.0108499095841</v>
      </c>
      <c r="AC37">
        <f t="shared" si="15"/>
        <v>7294.793187347932</v>
      </c>
      <c r="AD37">
        <f t="shared" si="15"/>
        <v>5174.8494623655915</v>
      </c>
      <c r="AE37">
        <f t="shared" si="15"/>
        <v>5079.2602996254682</v>
      </c>
      <c r="AF37">
        <f t="shared" si="15"/>
        <v>4982.9405405405405</v>
      </c>
      <c r="AG37">
        <f t="shared" si="15"/>
        <v>6070.9740932642489</v>
      </c>
      <c r="AH37">
        <f t="shared" si="15"/>
        <v>5771.0244409776387</v>
      </c>
      <c r="AI37">
        <f t="shared" si="15"/>
        <v>5415.2810239287701</v>
      </c>
      <c r="AJ37">
        <f t="shared" si="15"/>
        <v>7165.1154734411084</v>
      </c>
      <c r="AK37">
        <f t="shared" si="15"/>
        <v>7018.6887182516239</v>
      </c>
      <c r="AL37">
        <f t="shared" si="15"/>
        <v>4000.2697495183047</v>
      </c>
      <c r="AM37">
        <f t="shared" ref="AM37" si="17">AM28*$B33</f>
        <v>5666.7312348668283</v>
      </c>
    </row>
    <row r="38" spans="1:39">
      <c r="A38" t="b">
        <f>A36=A37</f>
        <v>1</v>
      </c>
      <c r="B38" t="b">
        <f t="shared" ref="B38:AB38" si="18">B36=B37</f>
        <v>1</v>
      </c>
      <c r="C38" t="b">
        <f t="shared" si="18"/>
        <v>1</v>
      </c>
      <c r="D38" t="b">
        <f t="shared" si="18"/>
        <v>1</v>
      </c>
      <c r="E38" t="b">
        <f t="shared" si="18"/>
        <v>1</v>
      </c>
      <c r="F38" t="b">
        <f t="shared" si="18"/>
        <v>1</v>
      </c>
      <c r="G38" t="b">
        <f t="shared" si="18"/>
        <v>1</v>
      </c>
      <c r="H38" t="b">
        <f t="shared" si="18"/>
        <v>1</v>
      </c>
      <c r="I38" t="b">
        <f t="shared" si="18"/>
        <v>1</v>
      </c>
      <c r="J38" t="b">
        <f t="shared" si="18"/>
        <v>1</v>
      </c>
      <c r="K38" t="b">
        <f t="shared" si="18"/>
        <v>1</v>
      </c>
      <c r="L38" t="b">
        <f t="shared" si="18"/>
        <v>1</v>
      </c>
      <c r="M38" t="b">
        <f t="shared" si="18"/>
        <v>1</v>
      </c>
      <c r="N38" t="b">
        <f t="shared" si="18"/>
        <v>1</v>
      </c>
      <c r="O38" t="b">
        <f t="shared" si="18"/>
        <v>1</v>
      </c>
      <c r="P38" t="b">
        <f t="shared" si="18"/>
        <v>1</v>
      </c>
      <c r="Q38" t="b">
        <f t="shared" si="18"/>
        <v>1</v>
      </c>
      <c r="R38" t="b">
        <f t="shared" si="18"/>
        <v>1</v>
      </c>
      <c r="S38" t="b">
        <f t="shared" si="18"/>
        <v>1</v>
      </c>
      <c r="T38" t="b">
        <f t="shared" si="18"/>
        <v>1</v>
      </c>
      <c r="U38" t="b">
        <f t="shared" si="18"/>
        <v>1</v>
      </c>
      <c r="V38" t="b">
        <f t="shared" si="18"/>
        <v>1</v>
      </c>
      <c r="W38" t="b">
        <f t="shared" si="18"/>
        <v>1</v>
      </c>
      <c r="X38" t="b">
        <f t="shared" si="18"/>
        <v>1</v>
      </c>
      <c r="Y38" t="b">
        <f t="shared" si="18"/>
        <v>1</v>
      </c>
      <c r="Z38" t="b">
        <f t="shared" si="18"/>
        <v>1</v>
      </c>
      <c r="AA38" t="b">
        <f t="shared" si="18"/>
        <v>1</v>
      </c>
      <c r="AB38" t="b">
        <f t="shared" si="18"/>
        <v>1</v>
      </c>
      <c r="AC38" t="b">
        <f>AC36=AC37</f>
        <v>1</v>
      </c>
      <c r="AD38" t="b">
        <f t="shared" ref="AD38:AL38" si="19">AD36=AD37</f>
        <v>1</v>
      </c>
      <c r="AE38" t="b">
        <f t="shared" si="19"/>
        <v>1</v>
      </c>
      <c r="AF38" t="b">
        <f t="shared" si="19"/>
        <v>1</v>
      </c>
      <c r="AG38" t="b">
        <f t="shared" si="19"/>
        <v>1</v>
      </c>
      <c r="AH38" t="b">
        <f t="shared" si="19"/>
        <v>1</v>
      </c>
      <c r="AI38" t="b">
        <f t="shared" si="19"/>
        <v>1</v>
      </c>
      <c r="AJ38" t="b">
        <f t="shared" si="19"/>
        <v>1</v>
      </c>
      <c r="AK38" t="b">
        <f t="shared" si="19"/>
        <v>1</v>
      </c>
      <c r="AL38" t="b">
        <f t="shared" si="19"/>
        <v>1</v>
      </c>
      <c r="AM38" t="b">
        <f t="shared" ref="AM38" si="20">AM36=AM37</f>
        <v>1</v>
      </c>
    </row>
    <row r="40" spans="1:39">
      <c r="A40" t="s">
        <v>198</v>
      </c>
      <c r="H40" t="s">
        <v>201</v>
      </c>
    </row>
    <row r="41" spans="1:39">
      <c r="A41" s="1" t="s">
        <v>30</v>
      </c>
      <c r="O41">
        <f t="shared" ref="O41:AL41" si="21">O36*$B44+$B46</f>
        <v>350.38400886640312</v>
      </c>
      <c r="P41">
        <f t="shared" si="21"/>
        <v>355.53647996870296</v>
      </c>
      <c r="Q41">
        <f t="shared" si="21"/>
        <v>297.06553578531907</v>
      </c>
      <c r="R41">
        <f t="shared" si="21"/>
        <v>459.23569910328433</v>
      </c>
      <c r="S41">
        <f t="shared" si="21"/>
        <v>377.05868945362977</v>
      </c>
      <c r="T41">
        <f t="shared" si="21"/>
        <v>393.90275713332409</v>
      </c>
      <c r="U41">
        <f t="shared" si="21"/>
        <v>293.45916474577825</v>
      </c>
      <c r="V41">
        <f t="shared" si="21"/>
        <v>527.66900930233101</v>
      </c>
      <c r="W41">
        <f t="shared" si="21"/>
        <v>508.66487876655509</v>
      </c>
      <c r="X41">
        <f t="shared" si="21"/>
        <v>556.15106593806331</v>
      </c>
      <c r="Y41">
        <f t="shared" si="21"/>
        <v>394.96980735551671</v>
      </c>
      <c r="Z41">
        <f t="shared" si="21"/>
        <v>646.30178110694965</v>
      </c>
      <c r="AA41">
        <f t="shared" si="21"/>
        <v>712.00184938036216</v>
      </c>
      <c r="AB41">
        <f t="shared" si="21"/>
        <v>572.86108499095837</v>
      </c>
      <c r="AC41">
        <f t="shared" si="21"/>
        <v>730.53931873479314</v>
      </c>
      <c r="AD41">
        <f t="shared" si="21"/>
        <v>518.5449462365591</v>
      </c>
      <c r="AE41">
        <f t="shared" si="21"/>
        <v>508.98602996254687</v>
      </c>
      <c r="AF41">
        <f t="shared" si="21"/>
        <v>499.35405405405396</v>
      </c>
      <c r="AG41">
        <f t="shared" si="21"/>
        <v>608.15740932642484</v>
      </c>
      <c r="AH41">
        <f t="shared" si="21"/>
        <v>578.1624440977638</v>
      </c>
      <c r="AI41">
        <f t="shared" si="21"/>
        <v>542.58810239287709</v>
      </c>
      <c r="AJ41">
        <f t="shared" si="21"/>
        <v>717.57154734411085</v>
      </c>
      <c r="AK41">
        <f t="shared" si="21"/>
        <v>702.92887182516233</v>
      </c>
      <c r="AL41">
        <f t="shared" si="21"/>
        <v>401.08697495183048</v>
      </c>
      <c r="AM41">
        <f t="shared" ref="AM41" si="22">AM36*$B44+$B46</f>
        <v>567.73312348668276</v>
      </c>
    </row>
    <row r="42" spans="1:39">
      <c r="A42" s="1" t="s">
        <v>30</v>
      </c>
      <c r="O42">
        <f t="shared" ref="O42:AL42" si="23">O36*$B44+$B46</f>
        <v>350.38400886640312</v>
      </c>
      <c r="P42">
        <f t="shared" si="23"/>
        <v>355.53647996870296</v>
      </c>
      <c r="Q42">
        <f t="shared" si="23"/>
        <v>297.06553578531907</v>
      </c>
      <c r="R42">
        <f t="shared" si="23"/>
        <v>459.23569910328433</v>
      </c>
      <c r="S42">
        <f t="shared" si="23"/>
        <v>377.05868945362977</v>
      </c>
      <c r="T42">
        <f t="shared" si="23"/>
        <v>393.90275713332409</v>
      </c>
      <c r="U42">
        <f t="shared" si="23"/>
        <v>293.45916474577825</v>
      </c>
      <c r="V42">
        <f t="shared" si="23"/>
        <v>527.66900930233101</v>
      </c>
      <c r="W42">
        <f t="shared" si="23"/>
        <v>508.66487876655509</v>
      </c>
      <c r="X42">
        <f t="shared" si="23"/>
        <v>556.15106593806331</v>
      </c>
      <c r="Y42">
        <f t="shared" si="23"/>
        <v>394.96980735551671</v>
      </c>
      <c r="Z42">
        <f t="shared" si="23"/>
        <v>646.30178110694965</v>
      </c>
      <c r="AA42">
        <f t="shared" si="23"/>
        <v>712.00184938036216</v>
      </c>
      <c r="AB42">
        <f t="shared" si="23"/>
        <v>572.86108499095837</v>
      </c>
      <c r="AC42">
        <f t="shared" si="23"/>
        <v>730.53931873479314</v>
      </c>
      <c r="AD42">
        <f t="shared" si="23"/>
        <v>518.5449462365591</v>
      </c>
      <c r="AE42">
        <f t="shared" si="23"/>
        <v>508.98602996254687</v>
      </c>
      <c r="AF42">
        <f t="shared" si="23"/>
        <v>499.35405405405396</v>
      </c>
      <c r="AG42">
        <f t="shared" si="23"/>
        <v>608.15740932642484</v>
      </c>
      <c r="AH42">
        <f t="shared" si="23"/>
        <v>578.1624440977638</v>
      </c>
      <c r="AI42">
        <f t="shared" si="23"/>
        <v>542.58810239287709</v>
      </c>
      <c r="AJ42">
        <f t="shared" si="23"/>
        <v>717.57154734411085</v>
      </c>
      <c r="AK42">
        <f t="shared" si="23"/>
        <v>702.92887182516233</v>
      </c>
      <c r="AL42">
        <f t="shared" si="23"/>
        <v>401.08697495183048</v>
      </c>
      <c r="AM42">
        <f t="shared" ref="AM42" si="24">AM36*$B44+$B46</f>
        <v>567.73312348668276</v>
      </c>
    </row>
    <row r="43" spans="1:39">
      <c r="A43" t="b">
        <f>A41=A42</f>
        <v>1</v>
      </c>
      <c r="B43" t="b">
        <f t="shared" ref="B43:AB43" si="25">B41=B42</f>
        <v>1</v>
      </c>
      <c r="C43" t="b">
        <f t="shared" si="25"/>
        <v>1</v>
      </c>
      <c r="D43" t="b">
        <f t="shared" si="25"/>
        <v>1</v>
      </c>
      <c r="E43" t="b">
        <f t="shared" si="25"/>
        <v>1</v>
      </c>
      <c r="F43" t="b">
        <f t="shared" si="25"/>
        <v>1</v>
      </c>
      <c r="G43" t="b">
        <f t="shared" si="25"/>
        <v>1</v>
      </c>
      <c r="H43" t="b">
        <f t="shared" si="25"/>
        <v>1</v>
      </c>
      <c r="I43" t="b">
        <f t="shared" si="25"/>
        <v>1</v>
      </c>
      <c r="J43" t="b">
        <f t="shared" si="25"/>
        <v>1</v>
      </c>
      <c r="K43" t="b">
        <f t="shared" si="25"/>
        <v>1</v>
      </c>
      <c r="L43" t="b">
        <f t="shared" si="25"/>
        <v>1</v>
      </c>
      <c r="M43" t="b">
        <f t="shared" si="25"/>
        <v>1</v>
      </c>
      <c r="N43" t="b">
        <f t="shared" si="25"/>
        <v>1</v>
      </c>
      <c r="O43" t="b">
        <f t="shared" si="25"/>
        <v>1</v>
      </c>
      <c r="P43" t="b">
        <f t="shared" si="25"/>
        <v>1</v>
      </c>
      <c r="Q43" t="b">
        <f t="shared" si="25"/>
        <v>1</v>
      </c>
      <c r="R43" t="b">
        <f t="shared" si="25"/>
        <v>1</v>
      </c>
      <c r="S43" t="b">
        <f t="shared" si="25"/>
        <v>1</v>
      </c>
      <c r="T43" t="b">
        <f t="shared" si="25"/>
        <v>1</v>
      </c>
      <c r="U43" t="b">
        <f t="shared" si="25"/>
        <v>1</v>
      </c>
      <c r="V43" t="b">
        <f t="shared" si="25"/>
        <v>1</v>
      </c>
      <c r="W43" t="b">
        <f t="shared" si="25"/>
        <v>1</v>
      </c>
      <c r="X43" t="b">
        <f t="shared" si="25"/>
        <v>1</v>
      </c>
      <c r="Y43" t="b">
        <f t="shared" si="25"/>
        <v>1</v>
      </c>
      <c r="Z43" t="b">
        <f t="shared" si="25"/>
        <v>1</v>
      </c>
      <c r="AA43" t="b">
        <f t="shared" si="25"/>
        <v>1</v>
      </c>
      <c r="AB43" t="b">
        <f t="shared" si="25"/>
        <v>1</v>
      </c>
      <c r="AC43" t="b">
        <f>AC41=AC42</f>
        <v>1</v>
      </c>
      <c r="AD43" t="b">
        <f t="shared" ref="AD43:AL43" si="26">AD41=AD42</f>
        <v>1</v>
      </c>
      <c r="AE43" t="b">
        <f t="shared" si="26"/>
        <v>1</v>
      </c>
      <c r="AF43" t="b">
        <f t="shared" si="26"/>
        <v>1</v>
      </c>
      <c r="AG43" t="b">
        <f t="shared" si="26"/>
        <v>1</v>
      </c>
      <c r="AH43" t="b">
        <f t="shared" si="26"/>
        <v>1</v>
      </c>
      <c r="AI43" t="b">
        <f t="shared" si="26"/>
        <v>1</v>
      </c>
      <c r="AJ43" t="b">
        <f t="shared" si="26"/>
        <v>1</v>
      </c>
      <c r="AK43" t="b">
        <f t="shared" si="26"/>
        <v>1</v>
      </c>
      <c r="AL43" t="b">
        <f t="shared" si="26"/>
        <v>1</v>
      </c>
      <c r="AM43" t="b">
        <f t="shared" ref="AM43" si="27">AM41=AM42</f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30</v>
      </c>
      <c r="E54">
        <f>E41*$B50</f>
        <v>0</v>
      </c>
      <c r="F54">
        <f t="shared" ref="F54:AL54" si="28">F41*$B50</f>
        <v>0</v>
      </c>
      <c r="G54">
        <f t="shared" si="28"/>
        <v>0</v>
      </c>
      <c r="H54">
        <f t="shared" si="28"/>
        <v>0</v>
      </c>
      <c r="I54">
        <f t="shared" si="28"/>
        <v>0</v>
      </c>
      <c r="J54">
        <f t="shared" si="28"/>
        <v>0</v>
      </c>
      <c r="K54">
        <f t="shared" si="28"/>
        <v>0</v>
      </c>
      <c r="L54">
        <f t="shared" si="28"/>
        <v>0</v>
      </c>
      <c r="M54">
        <f t="shared" si="28"/>
        <v>0</v>
      </c>
      <c r="N54">
        <f t="shared" si="28"/>
        <v>0</v>
      </c>
      <c r="O54">
        <f t="shared" si="28"/>
        <v>6.6572961684616594</v>
      </c>
      <c r="P54">
        <f t="shared" si="28"/>
        <v>6.7551931194053561</v>
      </c>
      <c r="Q54">
        <f t="shared" si="28"/>
        <v>5.6442451799210618</v>
      </c>
      <c r="R54">
        <f t="shared" si="28"/>
        <v>8.7254782829624027</v>
      </c>
      <c r="S54">
        <f t="shared" si="28"/>
        <v>7.1641150996189653</v>
      </c>
      <c r="T54">
        <f t="shared" si="28"/>
        <v>7.4841523855331573</v>
      </c>
      <c r="U54">
        <f t="shared" si="28"/>
        <v>5.5757241301697871</v>
      </c>
      <c r="V54">
        <f t="shared" si="28"/>
        <v>10.02571117674429</v>
      </c>
      <c r="W54">
        <f t="shared" si="28"/>
        <v>9.6646326965645457</v>
      </c>
      <c r="X54">
        <f t="shared" si="28"/>
        <v>10.566870252823202</v>
      </c>
      <c r="Y54">
        <f t="shared" si="28"/>
        <v>7.5044263397548177</v>
      </c>
      <c r="Z54">
        <f t="shared" si="28"/>
        <v>12.279733841032042</v>
      </c>
      <c r="AA54">
        <f t="shared" si="28"/>
        <v>13.528035138226882</v>
      </c>
      <c r="AB54">
        <f t="shared" si="28"/>
        <v>10.884360614828209</v>
      </c>
      <c r="AC54">
        <f t="shared" si="28"/>
        <v>13.880247055961069</v>
      </c>
      <c r="AD54">
        <f t="shared" si="28"/>
        <v>9.852353978494623</v>
      </c>
      <c r="AE54">
        <f t="shared" si="28"/>
        <v>9.6707345692883901</v>
      </c>
      <c r="AF54">
        <f t="shared" si="28"/>
        <v>9.4877270270270255</v>
      </c>
      <c r="AG54">
        <f t="shared" si="28"/>
        <v>11.554990777202072</v>
      </c>
      <c r="AH54">
        <f t="shared" si="28"/>
        <v>10.985086437857511</v>
      </c>
      <c r="AI54">
        <f t="shared" si="28"/>
        <v>10.309173945464664</v>
      </c>
      <c r="AJ54">
        <f t="shared" si="28"/>
        <v>13.633859399538107</v>
      </c>
      <c r="AK54">
        <f t="shared" si="28"/>
        <v>13.355648564678084</v>
      </c>
      <c r="AL54">
        <f t="shared" si="28"/>
        <v>7.6206525240847789</v>
      </c>
      <c r="AM54">
        <f t="shared" ref="AM54" si="29">AM41*$B50</f>
        <v>10.786929346246971</v>
      </c>
    </row>
    <row r="55" spans="1:39">
      <c r="A55" s="1" t="s">
        <v>30</v>
      </c>
      <c r="E55">
        <f>E41*$B50</f>
        <v>0</v>
      </c>
      <c r="F55">
        <f t="shared" ref="F55:AL55" si="30">F41*$B50</f>
        <v>0</v>
      </c>
      <c r="G55">
        <f t="shared" si="30"/>
        <v>0</v>
      </c>
      <c r="H55">
        <f t="shared" si="30"/>
        <v>0</v>
      </c>
      <c r="I55">
        <f t="shared" si="30"/>
        <v>0</v>
      </c>
      <c r="J55">
        <f t="shared" si="30"/>
        <v>0</v>
      </c>
      <c r="K55">
        <f t="shared" si="30"/>
        <v>0</v>
      </c>
      <c r="L55">
        <f t="shared" si="30"/>
        <v>0</v>
      </c>
      <c r="M55">
        <f t="shared" si="30"/>
        <v>0</v>
      </c>
      <c r="N55">
        <f t="shared" si="30"/>
        <v>0</v>
      </c>
      <c r="O55">
        <f t="shared" si="30"/>
        <v>6.6572961684616594</v>
      </c>
      <c r="P55">
        <f t="shared" si="30"/>
        <v>6.7551931194053561</v>
      </c>
      <c r="Q55">
        <f t="shared" si="30"/>
        <v>5.6442451799210618</v>
      </c>
      <c r="R55">
        <f t="shared" si="30"/>
        <v>8.7254782829624027</v>
      </c>
      <c r="S55">
        <f t="shared" si="30"/>
        <v>7.1641150996189653</v>
      </c>
      <c r="T55">
        <f t="shared" si="30"/>
        <v>7.4841523855331573</v>
      </c>
      <c r="U55">
        <f t="shared" si="30"/>
        <v>5.5757241301697871</v>
      </c>
      <c r="V55">
        <f t="shared" si="30"/>
        <v>10.02571117674429</v>
      </c>
      <c r="W55">
        <f t="shared" si="30"/>
        <v>9.6646326965645457</v>
      </c>
      <c r="X55">
        <f t="shared" si="30"/>
        <v>10.566870252823202</v>
      </c>
      <c r="Y55">
        <f t="shared" si="30"/>
        <v>7.5044263397548177</v>
      </c>
      <c r="Z55">
        <f t="shared" si="30"/>
        <v>12.279733841032042</v>
      </c>
      <c r="AA55">
        <f t="shared" si="30"/>
        <v>13.528035138226882</v>
      </c>
      <c r="AB55">
        <f t="shared" si="30"/>
        <v>10.884360614828209</v>
      </c>
      <c r="AC55">
        <f t="shared" si="30"/>
        <v>13.880247055961069</v>
      </c>
      <c r="AD55">
        <f t="shared" si="30"/>
        <v>9.852353978494623</v>
      </c>
      <c r="AE55">
        <f t="shared" si="30"/>
        <v>9.6707345692883901</v>
      </c>
      <c r="AF55">
        <f t="shared" si="30"/>
        <v>9.4877270270270255</v>
      </c>
      <c r="AG55">
        <f t="shared" si="30"/>
        <v>11.554990777202072</v>
      </c>
      <c r="AH55">
        <f t="shared" si="30"/>
        <v>10.985086437857511</v>
      </c>
      <c r="AI55">
        <f t="shared" si="30"/>
        <v>10.309173945464664</v>
      </c>
      <c r="AJ55">
        <f t="shared" si="30"/>
        <v>13.633859399538107</v>
      </c>
      <c r="AK55">
        <f t="shared" si="30"/>
        <v>13.355648564678084</v>
      </c>
      <c r="AL55">
        <f t="shared" si="30"/>
        <v>7.6206525240847789</v>
      </c>
      <c r="AM55">
        <f t="shared" ref="AM55" si="31">AM41*$B50</f>
        <v>10.786929346246971</v>
      </c>
    </row>
    <row r="56" spans="1:39">
      <c r="A56" t="b">
        <f>A54=A55</f>
        <v>1</v>
      </c>
      <c r="B56" t="b">
        <f t="shared" ref="B56:AB56" si="32">B54=B55</f>
        <v>1</v>
      </c>
      <c r="C56" t="b">
        <f t="shared" si="32"/>
        <v>1</v>
      </c>
      <c r="D56" t="b">
        <f t="shared" si="32"/>
        <v>1</v>
      </c>
      <c r="E56" t="b">
        <f t="shared" si="32"/>
        <v>1</v>
      </c>
      <c r="F56" t="b">
        <f t="shared" si="32"/>
        <v>1</v>
      </c>
      <c r="G56" t="b">
        <f t="shared" si="32"/>
        <v>1</v>
      </c>
      <c r="H56" t="b">
        <f t="shared" si="32"/>
        <v>1</v>
      </c>
      <c r="I56" t="b">
        <f t="shared" si="32"/>
        <v>1</v>
      </c>
      <c r="J56" t="b">
        <f t="shared" si="32"/>
        <v>1</v>
      </c>
      <c r="K56" t="b">
        <f t="shared" si="32"/>
        <v>1</v>
      </c>
      <c r="L56" t="b">
        <f t="shared" si="32"/>
        <v>1</v>
      </c>
      <c r="M56" t="b">
        <f t="shared" si="32"/>
        <v>1</v>
      </c>
      <c r="N56" t="b">
        <f t="shared" si="32"/>
        <v>1</v>
      </c>
      <c r="O56" t="b">
        <f t="shared" si="32"/>
        <v>1</v>
      </c>
      <c r="P56" t="b">
        <f t="shared" si="32"/>
        <v>1</v>
      </c>
      <c r="Q56" t="b">
        <f t="shared" si="32"/>
        <v>1</v>
      </c>
      <c r="R56" t="b">
        <f t="shared" si="32"/>
        <v>1</v>
      </c>
      <c r="S56" t="b">
        <f t="shared" si="32"/>
        <v>1</v>
      </c>
      <c r="T56" t="b">
        <f t="shared" si="32"/>
        <v>1</v>
      </c>
      <c r="U56" t="b">
        <f t="shared" si="32"/>
        <v>1</v>
      </c>
      <c r="V56" t="b">
        <f t="shared" si="32"/>
        <v>1</v>
      </c>
      <c r="W56" t="b">
        <f t="shared" si="32"/>
        <v>1</v>
      </c>
      <c r="X56" t="b">
        <f t="shared" si="32"/>
        <v>1</v>
      </c>
      <c r="Y56" t="b">
        <f t="shared" si="32"/>
        <v>1</v>
      </c>
      <c r="Z56" t="b">
        <f t="shared" si="32"/>
        <v>1</v>
      </c>
      <c r="AA56" t="b">
        <f t="shared" si="32"/>
        <v>1</v>
      </c>
      <c r="AB56" t="b">
        <f t="shared" si="32"/>
        <v>1</v>
      </c>
      <c r="AC56" t="b">
        <f>AC54=AC55</f>
        <v>1</v>
      </c>
      <c r="AD56" t="b">
        <f t="shared" ref="AD56:AL56" si="33">AD54=AD55</f>
        <v>1</v>
      </c>
      <c r="AE56" t="b">
        <f t="shared" si="33"/>
        <v>1</v>
      </c>
      <c r="AF56" t="b">
        <f t="shared" si="33"/>
        <v>1</v>
      </c>
      <c r="AG56" t="b">
        <f t="shared" si="33"/>
        <v>1</v>
      </c>
      <c r="AH56" t="b">
        <f t="shared" si="33"/>
        <v>1</v>
      </c>
      <c r="AI56" t="b">
        <f t="shared" si="33"/>
        <v>1</v>
      </c>
      <c r="AJ56" t="b">
        <f t="shared" si="33"/>
        <v>1</v>
      </c>
      <c r="AK56" t="b">
        <f t="shared" si="33"/>
        <v>1</v>
      </c>
      <c r="AL56" t="b">
        <f t="shared" si="33"/>
        <v>1</v>
      </c>
      <c r="AM56" t="b">
        <f t="shared" ref="AM56" si="34">AM54=AM55</f>
        <v>1</v>
      </c>
    </row>
    <row r="58" spans="1:39">
      <c r="A58" t="s">
        <v>203</v>
      </c>
      <c r="B58" t="s">
        <v>204</v>
      </c>
    </row>
    <row r="59" spans="1:39">
      <c r="A59" s="1" t="s">
        <v>30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30</v>
      </c>
      <c r="O62">
        <f t="shared" ref="O62:AL63" si="35">O8</f>
        <v>4114.7815882008899</v>
      </c>
      <c r="P62">
        <f t="shared" si="35"/>
        <v>3820.2478204465433</v>
      </c>
      <c r="Q62">
        <f t="shared" si="35"/>
        <v>3632.90503046509</v>
      </c>
      <c r="R62">
        <f t="shared" si="35"/>
        <v>6226.7335556722228</v>
      </c>
      <c r="S62">
        <f t="shared" si="35"/>
        <v>4531.9572854791777</v>
      </c>
      <c r="T62">
        <f t="shared" si="35"/>
        <v>4623.6973115010242</v>
      </c>
      <c r="U62">
        <f t="shared" si="35"/>
        <v>3097.9158260850636</v>
      </c>
      <c r="V62">
        <f t="shared" si="35"/>
        <v>2619.9020062870254</v>
      </c>
      <c r="W62">
        <f t="shared" si="35"/>
        <v>2469.2552267143105</v>
      </c>
      <c r="X62">
        <f t="shared" si="35"/>
        <v>2525.2649268118585</v>
      </c>
      <c r="Y62">
        <f t="shared" si="35"/>
        <v>2284</v>
      </c>
      <c r="Z62">
        <f t="shared" si="35"/>
        <v>2403</v>
      </c>
      <c r="AA62">
        <f t="shared" si="35"/>
        <v>2098</v>
      </c>
      <c r="AB62">
        <f t="shared" si="35"/>
        <v>2212</v>
      </c>
      <c r="AC62">
        <f t="shared" si="35"/>
        <v>2055</v>
      </c>
      <c r="AD62">
        <f t="shared" si="35"/>
        <v>1860</v>
      </c>
      <c r="AE62">
        <f t="shared" si="35"/>
        <v>2136</v>
      </c>
      <c r="AF62">
        <f t="shared" si="35"/>
        <v>1850</v>
      </c>
      <c r="AG62">
        <f t="shared" si="35"/>
        <v>1930</v>
      </c>
      <c r="AH62">
        <f t="shared" si="35"/>
        <v>1923</v>
      </c>
      <c r="AI62">
        <f t="shared" si="35"/>
        <v>1797</v>
      </c>
      <c r="AJ62">
        <f t="shared" si="35"/>
        <v>1732</v>
      </c>
      <c r="AK62">
        <f t="shared" si="35"/>
        <v>1693</v>
      </c>
      <c r="AL62">
        <f t="shared" si="35"/>
        <v>1557</v>
      </c>
      <c r="AM62">
        <f t="shared" ref="AM62" si="36">AM8</f>
        <v>1652</v>
      </c>
    </row>
    <row r="63" spans="1:39">
      <c r="A63" s="1" t="s">
        <v>30</v>
      </c>
      <c r="O63">
        <f t="shared" si="35"/>
        <v>4114.7815882008899</v>
      </c>
      <c r="P63">
        <f t="shared" si="35"/>
        <v>3820.2478204465433</v>
      </c>
      <c r="Q63">
        <f t="shared" si="35"/>
        <v>3632.90503046509</v>
      </c>
      <c r="R63">
        <f t="shared" si="35"/>
        <v>6226.7335556722228</v>
      </c>
      <c r="S63">
        <f t="shared" si="35"/>
        <v>4531.9572854791777</v>
      </c>
      <c r="T63">
        <f t="shared" si="35"/>
        <v>4623.6973115010242</v>
      </c>
      <c r="U63">
        <f t="shared" si="35"/>
        <v>3097.9158260850636</v>
      </c>
      <c r="V63">
        <f t="shared" si="35"/>
        <v>2619.9020062870254</v>
      </c>
      <c r="W63">
        <f t="shared" si="35"/>
        <v>2469.2552267143105</v>
      </c>
      <c r="X63">
        <f t="shared" si="35"/>
        <v>2525.2649268118585</v>
      </c>
      <c r="Y63">
        <f t="shared" si="35"/>
        <v>2284</v>
      </c>
      <c r="Z63">
        <f t="shared" si="35"/>
        <v>2403</v>
      </c>
      <c r="AA63">
        <f t="shared" si="35"/>
        <v>2098</v>
      </c>
      <c r="AB63">
        <f t="shared" si="35"/>
        <v>2212</v>
      </c>
      <c r="AC63">
        <f t="shared" si="35"/>
        <v>2055</v>
      </c>
      <c r="AD63">
        <f t="shared" si="35"/>
        <v>1860</v>
      </c>
      <c r="AE63">
        <f t="shared" si="35"/>
        <v>2136</v>
      </c>
      <c r="AF63">
        <f t="shared" si="35"/>
        <v>1850</v>
      </c>
      <c r="AG63">
        <f t="shared" si="35"/>
        <v>1930</v>
      </c>
      <c r="AH63">
        <f t="shared" si="35"/>
        <v>1923</v>
      </c>
      <c r="AI63">
        <f t="shared" si="35"/>
        <v>1797</v>
      </c>
      <c r="AJ63">
        <f t="shared" si="35"/>
        <v>1732</v>
      </c>
      <c r="AK63">
        <f t="shared" si="35"/>
        <v>1693</v>
      </c>
      <c r="AL63">
        <f t="shared" si="35"/>
        <v>1557</v>
      </c>
      <c r="AM63">
        <f t="shared" ref="AM63" si="37">AM9</f>
        <v>1652</v>
      </c>
    </row>
    <row r="65" spans="1:39">
      <c r="A65" t="s">
        <v>206</v>
      </c>
    </row>
    <row r="68" spans="1:39">
      <c r="A68" s="1" t="s">
        <v>30</v>
      </c>
      <c r="O68">
        <f t="shared" ref="O68:AL68" si="38">(410*$B50-5.42)/100</f>
        <v>2.3700000000000002E-2</v>
      </c>
      <c r="P68">
        <f t="shared" si="38"/>
        <v>2.3700000000000002E-2</v>
      </c>
      <c r="Q68">
        <f t="shared" si="38"/>
        <v>2.3700000000000002E-2</v>
      </c>
      <c r="R68">
        <f t="shared" si="38"/>
        <v>2.3700000000000002E-2</v>
      </c>
      <c r="S68">
        <f t="shared" si="38"/>
        <v>2.3700000000000002E-2</v>
      </c>
      <c r="T68">
        <f t="shared" si="38"/>
        <v>2.3700000000000002E-2</v>
      </c>
      <c r="U68">
        <f t="shared" si="38"/>
        <v>2.3700000000000002E-2</v>
      </c>
      <c r="V68">
        <f t="shared" si="38"/>
        <v>2.3700000000000002E-2</v>
      </c>
      <c r="W68">
        <f t="shared" si="38"/>
        <v>2.3700000000000002E-2</v>
      </c>
      <c r="X68">
        <f t="shared" si="38"/>
        <v>2.3700000000000002E-2</v>
      </c>
      <c r="Y68">
        <f t="shared" si="38"/>
        <v>2.3700000000000002E-2</v>
      </c>
      <c r="Z68">
        <f t="shared" si="38"/>
        <v>2.3700000000000002E-2</v>
      </c>
      <c r="AA68">
        <f t="shared" si="38"/>
        <v>2.3700000000000002E-2</v>
      </c>
      <c r="AB68">
        <f t="shared" si="38"/>
        <v>2.3700000000000002E-2</v>
      </c>
      <c r="AC68">
        <f t="shared" si="38"/>
        <v>2.3700000000000002E-2</v>
      </c>
      <c r="AD68">
        <f t="shared" si="38"/>
        <v>2.3700000000000002E-2</v>
      </c>
      <c r="AE68">
        <f t="shared" si="38"/>
        <v>2.3700000000000002E-2</v>
      </c>
      <c r="AF68">
        <f t="shared" si="38"/>
        <v>2.3700000000000002E-2</v>
      </c>
      <c r="AG68">
        <f t="shared" si="38"/>
        <v>2.3700000000000002E-2</v>
      </c>
      <c r="AH68">
        <f t="shared" si="38"/>
        <v>2.3700000000000002E-2</v>
      </c>
      <c r="AI68">
        <f t="shared" si="38"/>
        <v>2.3700000000000002E-2</v>
      </c>
      <c r="AJ68">
        <f t="shared" si="38"/>
        <v>2.3700000000000002E-2</v>
      </c>
      <c r="AK68">
        <f t="shared" si="38"/>
        <v>2.3700000000000002E-2</v>
      </c>
      <c r="AL68">
        <f t="shared" si="38"/>
        <v>2.3700000000000002E-2</v>
      </c>
      <c r="AM68">
        <f t="shared" ref="AM68" si="39">(410*$B50-5.42)/100</f>
        <v>2.3700000000000002E-2</v>
      </c>
    </row>
    <row r="69" spans="1:39">
      <c r="A69" s="1" t="s">
        <v>30</v>
      </c>
      <c r="O69">
        <f t="shared" ref="O69:AL69" si="40">(410*$B50-5.42)/100</f>
        <v>2.3700000000000002E-2</v>
      </c>
      <c r="P69">
        <f t="shared" si="40"/>
        <v>2.3700000000000002E-2</v>
      </c>
      <c r="Q69">
        <f t="shared" si="40"/>
        <v>2.3700000000000002E-2</v>
      </c>
      <c r="R69">
        <f t="shared" si="40"/>
        <v>2.3700000000000002E-2</v>
      </c>
      <c r="S69">
        <f t="shared" si="40"/>
        <v>2.3700000000000002E-2</v>
      </c>
      <c r="T69">
        <f t="shared" si="40"/>
        <v>2.3700000000000002E-2</v>
      </c>
      <c r="U69">
        <f t="shared" si="40"/>
        <v>2.3700000000000002E-2</v>
      </c>
      <c r="V69">
        <f t="shared" si="40"/>
        <v>2.3700000000000002E-2</v>
      </c>
      <c r="W69">
        <f t="shared" si="40"/>
        <v>2.3700000000000002E-2</v>
      </c>
      <c r="X69">
        <f t="shared" si="40"/>
        <v>2.3700000000000002E-2</v>
      </c>
      <c r="Y69">
        <f t="shared" si="40"/>
        <v>2.3700000000000002E-2</v>
      </c>
      <c r="Z69">
        <f t="shared" si="40"/>
        <v>2.3700000000000002E-2</v>
      </c>
      <c r="AA69">
        <f t="shared" si="40"/>
        <v>2.3700000000000002E-2</v>
      </c>
      <c r="AB69">
        <f t="shared" si="40"/>
        <v>2.3700000000000002E-2</v>
      </c>
      <c r="AC69">
        <f t="shared" si="40"/>
        <v>2.3700000000000002E-2</v>
      </c>
      <c r="AD69">
        <f t="shared" si="40"/>
        <v>2.3700000000000002E-2</v>
      </c>
      <c r="AE69">
        <f t="shared" si="40"/>
        <v>2.3700000000000002E-2</v>
      </c>
      <c r="AF69">
        <f t="shared" si="40"/>
        <v>2.3700000000000002E-2</v>
      </c>
      <c r="AG69">
        <f t="shared" si="40"/>
        <v>2.3700000000000002E-2</v>
      </c>
      <c r="AH69">
        <f t="shared" si="40"/>
        <v>2.3700000000000002E-2</v>
      </c>
      <c r="AI69">
        <f t="shared" si="40"/>
        <v>2.3700000000000002E-2</v>
      </c>
      <c r="AJ69">
        <f t="shared" si="40"/>
        <v>2.3700000000000002E-2</v>
      </c>
      <c r="AK69">
        <f t="shared" si="40"/>
        <v>2.3700000000000002E-2</v>
      </c>
      <c r="AL69">
        <f t="shared" si="40"/>
        <v>2.3700000000000002E-2</v>
      </c>
      <c r="AM69">
        <f t="shared" ref="AM69" si="41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30</v>
      </c>
      <c r="E75">
        <f>E62*E54*E59*E68*$B71</f>
        <v>0</v>
      </c>
      <c r="F75">
        <f t="shared" ref="F75:AL75" si="42">F62*F54*F59*F68*$B71</f>
        <v>0</v>
      </c>
      <c r="G75">
        <f t="shared" si="42"/>
        <v>0</v>
      </c>
      <c r="H75">
        <f t="shared" si="42"/>
        <v>0</v>
      </c>
      <c r="I75">
        <f t="shared" si="42"/>
        <v>0</v>
      </c>
      <c r="J75">
        <f t="shared" si="42"/>
        <v>0</v>
      </c>
      <c r="K75">
        <f t="shared" si="42"/>
        <v>0</v>
      </c>
      <c r="L75">
        <f t="shared" si="42"/>
        <v>0</v>
      </c>
      <c r="M75">
        <f t="shared" si="42"/>
        <v>0</v>
      </c>
      <c r="N75">
        <f t="shared" si="42"/>
        <v>0</v>
      </c>
      <c r="O75">
        <f t="shared" si="42"/>
        <v>788.34060768628478</v>
      </c>
      <c r="P75">
        <f t="shared" si="42"/>
        <v>742.67454290255137</v>
      </c>
      <c r="Q75">
        <f t="shared" si="42"/>
        <v>590.10480016975953</v>
      </c>
      <c r="R75">
        <f t="shared" si="42"/>
        <v>1563.5751377088966</v>
      </c>
      <c r="S75">
        <f t="shared" si="42"/>
        <v>934.36722088493127</v>
      </c>
      <c r="T75">
        <f t="shared" si="42"/>
        <v>995.86678755761636</v>
      </c>
      <c r="U75">
        <f t="shared" si="42"/>
        <v>497.09583354047726</v>
      </c>
      <c r="V75">
        <f t="shared" si="42"/>
        <v>755.90891678280195</v>
      </c>
      <c r="W75">
        <f t="shared" si="42"/>
        <v>686.78462928765578</v>
      </c>
      <c r="X75">
        <f t="shared" si="42"/>
        <v>767.93162571955077</v>
      </c>
      <c r="Y75">
        <f t="shared" si="42"/>
        <v>493.26787302171437</v>
      </c>
      <c r="Z75">
        <f t="shared" si="42"/>
        <v>849.20385351557138</v>
      </c>
      <c r="AA75">
        <f t="shared" si="42"/>
        <v>816.78816852771433</v>
      </c>
      <c r="AB75">
        <f t="shared" si="42"/>
        <v>692.87880489085705</v>
      </c>
      <c r="AC75">
        <f t="shared" si="42"/>
        <v>820.87731516642839</v>
      </c>
      <c r="AD75">
        <f t="shared" si="42"/>
        <v>527.37821123999993</v>
      </c>
      <c r="AE75">
        <f t="shared" si="42"/>
        <v>594.47000101542858</v>
      </c>
      <c r="AF75">
        <f t="shared" si="42"/>
        <v>505.12997539285709</v>
      </c>
      <c r="AG75">
        <f t="shared" si="42"/>
        <v>641.79472595571428</v>
      </c>
      <c r="AH75">
        <f t="shared" si="42"/>
        <v>607.92778710985704</v>
      </c>
      <c r="AI75">
        <f t="shared" si="42"/>
        <v>533.13988787014296</v>
      </c>
      <c r="AJ75">
        <f t="shared" si="42"/>
        <v>679.57271007085717</v>
      </c>
      <c r="AK75">
        <f t="shared" si="42"/>
        <v>650.71553112557126</v>
      </c>
      <c r="AL75">
        <f t="shared" si="42"/>
        <v>341.46799459585719</v>
      </c>
      <c r="AM75">
        <f t="shared" ref="AM75" si="43">AM62*AM54*AM59*AM68*$B71</f>
        <v>512.83435236514276</v>
      </c>
    </row>
    <row r="76" spans="1:39">
      <c r="A76" s="1" t="s">
        <v>30</v>
      </c>
      <c r="E76">
        <f>$B71*E62*E54*E59*E68</f>
        <v>0</v>
      </c>
      <c r="F76">
        <f t="shared" ref="F76:AL76" si="44">$B71*F62*F54*F59*F68</f>
        <v>0</v>
      </c>
      <c r="G76">
        <f t="shared" si="44"/>
        <v>0</v>
      </c>
      <c r="H76">
        <f t="shared" si="44"/>
        <v>0</v>
      </c>
      <c r="I76">
        <f t="shared" si="44"/>
        <v>0</v>
      </c>
      <c r="J76">
        <f t="shared" si="44"/>
        <v>0</v>
      </c>
      <c r="K76">
        <f t="shared" si="44"/>
        <v>0</v>
      </c>
      <c r="L76">
        <f t="shared" si="44"/>
        <v>0</v>
      </c>
      <c r="M76">
        <f t="shared" si="44"/>
        <v>0</v>
      </c>
      <c r="N76">
        <f t="shared" si="44"/>
        <v>0</v>
      </c>
      <c r="O76">
        <f t="shared" si="44"/>
        <v>788.34060768628478</v>
      </c>
      <c r="P76">
        <f t="shared" si="44"/>
        <v>742.67454290255137</v>
      </c>
      <c r="Q76">
        <f t="shared" si="44"/>
        <v>590.10480016975964</v>
      </c>
      <c r="R76">
        <f t="shared" si="44"/>
        <v>1563.5751377088964</v>
      </c>
      <c r="S76">
        <f t="shared" si="44"/>
        <v>934.36722088493127</v>
      </c>
      <c r="T76">
        <f t="shared" si="44"/>
        <v>995.86678755761648</v>
      </c>
      <c r="U76">
        <f t="shared" si="44"/>
        <v>497.09583354047732</v>
      </c>
      <c r="V76">
        <f t="shared" si="44"/>
        <v>755.90891678280184</v>
      </c>
      <c r="W76">
        <f t="shared" si="44"/>
        <v>686.78462928765589</v>
      </c>
      <c r="X76">
        <f t="shared" si="44"/>
        <v>767.93162571955088</v>
      </c>
      <c r="Y76">
        <f t="shared" si="44"/>
        <v>493.26787302171437</v>
      </c>
      <c r="Z76">
        <f t="shared" si="44"/>
        <v>849.20385351557138</v>
      </c>
      <c r="AA76">
        <f t="shared" si="44"/>
        <v>816.78816852771433</v>
      </c>
      <c r="AB76">
        <f t="shared" si="44"/>
        <v>692.87880489085717</v>
      </c>
      <c r="AC76">
        <f t="shared" si="44"/>
        <v>820.8773151664285</v>
      </c>
      <c r="AD76">
        <f t="shared" si="44"/>
        <v>527.37821124000004</v>
      </c>
      <c r="AE76">
        <f t="shared" si="44"/>
        <v>594.47000101542858</v>
      </c>
      <c r="AF76">
        <f t="shared" si="44"/>
        <v>505.12997539285703</v>
      </c>
      <c r="AG76">
        <f t="shared" si="44"/>
        <v>641.79472595571428</v>
      </c>
      <c r="AH76">
        <f t="shared" si="44"/>
        <v>607.92778710985704</v>
      </c>
      <c r="AI76">
        <f t="shared" si="44"/>
        <v>533.13988787014296</v>
      </c>
      <c r="AJ76">
        <f t="shared" si="44"/>
        <v>679.57271007085717</v>
      </c>
      <c r="AK76">
        <f t="shared" si="44"/>
        <v>650.71553112557137</v>
      </c>
      <c r="AL76">
        <f t="shared" si="44"/>
        <v>341.46799459585714</v>
      </c>
      <c r="AM76">
        <f t="shared" ref="AM76" si="45">$B71*AM62*AM54*AM59*AM68</f>
        <v>512.83435236514276</v>
      </c>
    </row>
    <row r="106" spans="1:2">
      <c r="A106" s="1" t="s">
        <v>8</v>
      </c>
      <c r="B106">
        <v>0.4</v>
      </c>
    </row>
    <row r="107" spans="1:2">
      <c r="A107" s="1" t="s">
        <v>8</v>
      </c>
      <c r="B107">
        <v>0.4</v>
      </c>
    </row>
    <row r="111" spans="1:2">
      <c r="A111" s="1" t="s">
        <v>8</v>
      </c>
      <c r="B111">
        <v>0.22</v>
      </c>
    </row>
    <row r="112" spans="1:2">
      <c r="A112" s="1" t="s">
        <v>8</v>
      </c>
      <c r="B112">
        <v>0.22</v>
      </c>
    </row>
    <row r="114" spans="1:39">
      <c r="A114" t="s">
        <v>209</v>
      </c>
    </row>
    <row r="115" spans="1:39">
      <c r="A115" s="1" t="s">
        <v>30</v>
      </c>
      <c r="E115">
        <f>E27*$B106*$B111</f>
        <v>0</v>
      </c>
      <c r="F115">
        <f t="shared" ref="F115:AK115" si="46">F27*$B106*$B111</f>
        <v>0</v>
      </c>
      <c r="G115">
        <f t="shared" si="46"/>
        <v>0</v>
      </c>
      <c r="H115">
        <f t="shared" si="46"/>
        <v>0</v>
      </c>
      <c r="I115">
        <f t="shared" si="46"/>
        <v>0</v>
      </c>
      <c r="J115">
        <f t="shared" si="46"/>
        <v>0</v>
      </c>
      <c r="K115">
        <f t="shared" si="46"/>
        <v>0</v>
      </c>
      <c r="L115">
        <f t="shared" si="46"/>
        <v>0</v>
      </c>
      <c r="M115">
        <f t="shared" si="46"/>
        <v>0</v>
      </c>
      <c r="N115">
        <f t="shared" si="46"/>
        <v>0</v>
      </c>
      <c r="O115">
        <f t="shared" si="46"/>
        <v>1397.2960354656125</v>
      </c>
      <c r="P115">
        <f t="shared" si="46"/>
        <v>1417.9059198748118</v>
      </c>
      <c r="Q115">
        <f t="shared" si="46"/>
        <v>1184.0221431412765</v>
      </c>
      <c r="R115">
        <f t="shared" si="46"/>
        <v>1832.7027964131373</v>
      </c>
      <c r="S115">
        <f t="shared" si="46"/>
        <v>1503.9947578145191</v>
      </c>
      <c r="T115">
        <f t="shared" si="46"/>
        <v>1571.3710285332961</v>
      </c>
      <c r="U115">
        <f t="shared" si="46"/>
        <v>1169.5966589831128</v>
      </c>
      <c r="V115">
        <f t="shared" si="46"/>
        <v>2106.4360372093247</v>
      </c>
      <c r="W115">
        <f t="shared" si="46"/>
        <v>2030.4195150662204</v>
      </c>
      <c r="X115">
        <f t="shared" si="46"/>
        <v>2220.3642637522535</v>
      </c>
      <c r="Y115">
        <f t="shared" si="46"/>
        <v>1575.6392294220668</v>
      </c>
      <c r="Z115">
        <f t="shared" si="46"/>
        <v>2580.9671244277984</v>
      </c>
      <c r="AA115">
        <f t="shared" si="46"/>
        <v>2843.7673975214489</v>
      </c>
      <c r="AB115">
        <f t="shared" si="46"/>
        <v>2287.2043399638337</v>
      </c>
      <c r="AC115">
        <f t="shared" si="46"/>
        <v>2917.9172749391728</v>
      </c>
      <c r="AD115">
        <f t="shared" si="46"/>
        <v>2069.9397849462366</v>
      </c>
      <c r="AE115">
        <f t="shared" si="46"/>
        <v>2031.7041198501875</v>
      </c>
      <c r="AF115">
        <f t="shared" si="46"/>
        <v>1993.1762162162161</v>
      </c>
      <c r="AG115">
        <f t="shared" si="46"/>
        <v>2428.3896373056996</v>
      </c>
      <c r="AH115">
        <f t="shared" si="46"/>
        <v>2308.4097763910559</v>
      </c>
      <c r="AI115">
        <f t="shared" si="46"/>
        <v>2166.1124095715086</v>
      </c>
      <c r="AJ115">
        <f t="shared" si="46"/>
        <v>2866.0461893764432</v>
      </c>
      <c r="AK115">
        <f t="shared" si="46"/>
        <v>2807.47548730065</v>
      </c>
      <c r="AL115">
        <f>AL27*$B106*$B111</f>
        <v>1600.1078998073219</v>
      </c>
      <c r="AM115">
        <f>AM27*$B106*$B111</f>
        <v>2266.6924939467312</v>
      </c>
    </row>
    <row r="116" spans="1:39">
      <c r="A116" s="1" t="s">
        <v>30</v>
      </c>
      <c r="E116">
        <f>E27*$B111*$B106</f>
        <v>0</v>
      </c>
      <c r="F116">
        <f t="shared" ref="F116:AL116" si="47">F27*$B111*$B106</f>
        <v>0</v>
      </c>
      <c r="G116">
        <f t="shared" si="47"/>
        <v>0</v>
      </c>
      <c r="H116">
        <f t="shared" si="47"/>
        <v>0</v>
      </c>
      <c r="I116">
        <f t="shared" si="47"/>
        <v>0</v>
      </c>
      <c r="J116">
        <f t="shared" si="47"/>
        <v>0</v>
      </c>
      <c r="K116">
        <f t="shared" si="47"/>
        <v>0</v>
      </c>
      <c r="L116">
        <f t="shared" si="47"/>
        <v>0</v>
      </c>
      <c r="M116">
        <f t="shared" si="47"/>
        <v>0</v>
      </c>
      <c r="N116">
        <f t="shared" si="47"/>
        <v>0</v>
      </c>
      <c r="O116">
        <f t="shared" si="47"/>
        <v>1397.2960354656125</v>
      </c>
      <c r="P116">
        <f t="shared" si="47"/>
        <v>1417.9059198748118</v>
      </c>
      <c r="Q116">
        <f t="shared" si="47"/>
        <v>1184.0221431412763</v>
      </c>
      <c r="R116">
        <f t="shared" si="47"/>
        <v>1832.7027964131373</v>
      </c>
      <c r="S116">
        <f t="shared" si="47"/>
        <v>1503.9947578145191</v>
      </c>
      <c r="T116">
        <f t="shared" si="47"/>
        <v>1571.3710285332963</v>
      </c>
      <c r="U116">
        <f t="shared" si="47"/>
        <v>1169.596658983113</v>
      </c>
      <c r="V116">
        <f t="shared" si="47"/>
        <v>2106.4360372093242</v>
      </c>
      <c r="W116">
        <f t="shared" si="47"/>
        <v>2030.4195150662204</v>
      </c>
      <c r="X116">
        <f t="shared" si="47"/>
        <v>2220.3642637522535</v>
      </c>
      <c r="Y116">
        <f t="shared" si="47"/>
        <v>1575.6392294220668</v>
      </c>
      <c r="Z116">
        <f t="shared" si="47"/>
        <v>2580.9671244277988</v>
      </c>
      <c r="AA116">
        <f t="shared" si="47"/>
        <v>2843.7673975214489</v>
      </c>
      <c r="AB116">
        <f t="shared" si="47"/>
        <v>2287.2043399638337</v>
      </c>
      <c r="AC116">
        <f t="shared" si="47"/>
        <v>2917.9172749391728</v>
      </c>
      <c r="AD116">
        <f t="shared" si="47"/>
        <v>2069.9397849462366</v>
      </c>
      <c r="AE116">
        <f t="shared" si="47"/>
        <v>2031.7041198501875</v>
      </c>
      <c r="AF116">
        <f t="shared" si="47"/>
        <v>1993.1762162162158</v>
      </c>
      <c r="AG116">
        <f t="shared" si="47"/>
        <v>2428.3896373056996</v>
      </c>
      <c r="AH116">
        <f t="shared" si="47"/>
        <v>2308.4097763910554</v>
      </c>
      <c r="AI116">
        <f t="shared" si="47"/>
        <v>2166.1124095715086</v>
      </c>
      <c r="AJ116">
        <f t="shared" si="47"/>
        <v>2866.0461893764436</v>
      </c>
      <c r="AK116">
        <f t="shared" si="47"/>
        <v>2807.4754873006495</v>
      </c>
      <c r="AL116">
        <f t="shared" si="47"/>
        <v>1600.1078998073219</v>
      </c>
      <c r="AM116">
        <f t="shared" ref="AM116" si="48">AM27*$B111*$B106</f>
        <v>2266.6924939467312</v>
      </c>
    </row>
    <row r="117" spans="1:39">
      <c r="A117" t="b">
        <f>A115=A116</f>
        <v>1</v>
      </c>
      <c r="B117" t="b">
        <f t="shared" ref="B117:AB117" si="49">B115=B116</f>
        <v>1</v>
      </c>
      <c r="C117" t="b">
        <f t="shared" si="49"/>
        <v>1</v>
      </c>
      <c r="D117" t="b">
        <f t="shared" si="49"/>
        <v>1</v>
      </c>
      <c r="E117" t="b">
        <f t="shared" si="49"/>
        <v>1</v>
      </c>
      <c r="F117" t="b">
        <f t="shared" si="49"/>
        <v>1</v>
      </c>
      <c r="G117" t="b">
        <f t="shared" si="49"/>
        <v>1</v>
      </c>
      <c r="H117" t="b">
        <f t="shared" si="49"/>
        <v>1</v>
      </c>
      <c r="I117" t="b">
        <f t="shared" si="49"/>
        <v>1</v>
      </c>
      <c r="J117" t="b">
        <f t="shared" si="49"/>
        <v>1</v>
      </c>
      <c r="K117" t="b">
        <f t="shared" si="49"/>
        <v>1</v>
      </c>
      <c r="L117" t="b">
        <f t="shared" si="49"/>
        <v>1</v>
      </c>
      <c r="M117" t="b">
        <f t="shared" si="49"/>
        <v>1</v>
      </c>
      <c r="N117" t="b">
        <f t="shared" si="49"/>
        <v>1</v>
      </c>
      <c r="O117" t="b">
        <f t="shared" si="49"/>
        <v>1</v>
      </c>
      <c r="P117" t="b">
        <f t="shared" si="49"/>
        <v>1</v>
      </c>
      <c r="Q117" t="b">
        <f t="shared" si="49"/>
        <v>1</v>
      </c>
      <c r="R117" t="b">
        <f t="shared" si="49"/>
        <v>1</v>
      </c>
      <c r="S117" t="b">
        <f t="shared" si="49"/>
        <v>1</v>
      </c>
      <c r="T117" t="b">
        <f t="shared" si="49"/>
        <v>1</v>
      </c>
      <c r="U117" t="b">
        <f t="shared" si="49"/>
        <v>1</v>
      </c>
      <c r="V117" t="b">
        <f t="shared" si="49"/>
        <v>1</v>
      </c>
      <c r="W117" t="b">
        <f t="shared" si="49"/>
        <v>1</v>
      </c>
      <c r="X117" t="b">
        <f t="shared" si="49"/>
        <v>1</v>
      </c>
      <c r="Y117" t="b">
        <f t="shared" si="49"/>
        <v>1</v>
      </c>
      <c r="Z117" t="b">
        <f t="shared" si="49"/>
        <v>1</v>
      </c>
      <c r="AA117" t="b">
        <f t="shared" si="49"/>
        <v>1</v>
      </c>
      <c r="AB117" t="b">
        <f t="shared" si="49"/>
        <v>1</v>
      </c>
      <c r="AC117" t="b">
        <f>AC115=AC116</f>
        <v>1</v>
      </c>
      <c r="AD117" t="b">
        <f t="shared" ref="AD117:AL117" si="50">AD115=AD116</f>
        <v>1</v>
      </c>
      <c r="AE117" t="b">
        <f t="shared" si="50"/>
        <v>1</v>
      </c>
      <c r="AF117" t="b">
        <f t="shared" si="50"/>
        <v>1</v>
      </c>
      <c r="AG117" t="b">
        <f t="shared" si="50"/>
        <v>1</v>
      </c>
      <c r="AH117" t="b">
        <f t="shared" si="50"/>
        <v>1</v>
      </c>
      <c r="AI117" t="b">
        <f t="shared" si="50"/>
        <v>1</v>
      </c>
      <c r="AJ117" t="b">
        <f t="shared" si="50"/>
        <v>1</v>
      </c>
      <c r="AK117" t="b">
        <f t="shared" si="50"/>
        <v>1</v>
      </c>
      <c r="AL117" t="b">
        <f t="shared" si="50"/>
        <v>1</v>
      </c>
      <c r="AM117" t="b">
        <f t="shared" ref="AM117" si="51">AM115=AM116</f>
        <v>1</v>
      </c>
    </row>
    <row r="120" spans="1:39">
      <c r="D120" t="s">
        <v>211</v>
      </c>
    </row>
    <row r="121" spans="1:39">
      <c r="A121" s="1" t="s">
        <v>30</v>
      </c>
      <c r="E121">
        <f>$B50*E115</f>
        <v>0</v>
      </c>
      <c r="F121">
        <f t="shared" ref="F121:AL121" si="52">$B50*F115</f>
        <v>0</v>
      </c>
      <c r="G121">
        <f t="shared" si="52"/>
        <v>0</v>
      </c>
      <c r="H121">
        <f t="shared" si="52"/>
        <v>0</v>
      </c>
      <c r="I121">
        <f t="shared" si="52"/>
        <v>0</v>
      </c>
      <c r="J121">
        <f t="shared" si="52"/>
        <v>0</v>
      </c>
      <c r="K121">
        <f t="shared" si="52"/>
        <v>0</v>
      </c>
      <c r="L121">
        <f t="shared" si="52"/>
        <v>0</v>
      </c>
      <c r="M121">
        <f t="shared" si="52"/>
        <v>0</v>
      </c>
      <c r="N121">
        <f t="shared" si="52"/>
        <v>0</v>
      </c>
      <c r="O121">
        <f t="shared" si="52"/>
        <v>26.548624673846636</v>
      </c>
      <c r="P121">
        <f t="shared" si="52"/>
        <v>26.940212477621426</v>
      </c>
      <c r="Q121">
        <f t="shared" si="52"/>
        <v>22.496420719684252</v>
      </c>
      <c r="R121">
        <f t="shared" si="52"/>
        <v>34.821353131849605</v>
      </c>
      <c r="S121">
        <f t="shared" si="52"/>
        <v>28.575900398475863</v>
      </c>
      <c r="T121">
        <f t="shared" si="52"/>
        <v>29.856049542132624</v>
      </c>
      <c r="U121">
        <f t="shared" si="52"/>
        <v>22.222336520679143</v>
      </c>
      <c r="V121">
        <f t="shared" si="52"/>
        <v>40.022284706977167</v>
      </c>
      <c r="W121">
        <f t="shared" si="52"/>
        <v>38.577970786258184</v>
      </c>
      <c r="X121">
        <f t="shared" si="52"/>
        <v>42.186921011292817</v>
      </c>
      <c r="Y121">
        <f t="shared" si="52"/>
        <v>29.937145359019269</v>
      </c>
      <c r="Z121">
        <f t="shared" si="52"/>
        <v>49.038375364128164</v>
      </c>
      <c r="AA121">
        <f t="shared" si="52"/>
        <v>54.031580552907528</v>
      </c>
      <c r="AB121">
        <f t="shared" si="52"/>
        <v>43.456882459312837</v>
      </c>
      <c r="AC121">
        <f t="shared" si="52"/>
        <v>55.440428223844279</v>
      </c>
      <c r="AD121">
        <f t="shared" si="52"/>
        <v>39.328855913978494</v>
      </c>
      <c r="AE121">
        <f t="shared" si="52"/>
        <v>38.602378277153562</v>
      </c>
      <c r="AF121">
        <f t="shared" si="52"/>
        <v>37.870348108108104</v>
      </c>
      <c r="AG121">
        <f t="shared" si="52"/>
        <v>46.139403108808288</v>
      </c>
      <c r="AH121">
        <f t="shared" si="52"/>
        <v>43.85978575143006</v>
      </c>
      <c r="AI121">
        <f t="shared" si="52"/>
        <v>41.156135781858659</v>
      </c>
      <c r="AJ121">
        <f t="shared" si="52"/>
        <v>54.454877598152422</v>
      </c>
      <c r="AK121">
        <f t="shared" si="52"/>
        <v>53.342034258712346</v>
      </c>
      <c r="AL121">
        <f t="shared" si="52"/>
        <v>30.402050096339117</v>
      </c>
      <c r="AM121">
        <f t="shared" ref="AM121" si="53">$B50*AM115</f>
        <v>43.067157384987894</v>
      </c>
    </row>
    <row r="122" spans="1:39">
      <c r="A122" s="1" t="s">
        <v>30</v>
      </c>
      <c r="E122">
        <f>E115*$B50</f>
        <v>0</v>
      </c>
      <c r="F122">
        <f t="shared" ref="F122:AL122" si="54">F115*$B50</f>
        <v>0</v>
      </c>
      <c r="G122">
        <f t="shared" si="54"/>
        <v>0</v>
      </c>
      <c r="H122">
        <f t="shared" si="54"/>
        <v>0</v>
      </c>
      <c r="I122">
        <f t="shared" si="54"/>
        <v>0</v>
      </c>
      <c r="J122">
        <f t="shared" si="54"/>
        <v>0</v>
      </c>
      <c r="K122">
        <f t="shared" si="54"/>
        <v>0</v>
      </c>
      <c r="L122">
        <f t="shared" si="54"/>
        <v>0</v>
      </c>
      <c r="M122">
        <f t="shared" si="54"/>
        <v>0</v>
      </c>
      <c r="N122">
        <f t="shared" si="54"/>
        <v>0</v>
      </c>
      <c r="O122">
        <f t="shared" si="54"/>
        <v>26.548624673846636</v>
      </c>
      <c r="P122">
        <f t="shared" si="54"/>
        <v>26.940212477621426</v>
      </c>
      <c r="Q122">
        <f t="shared" si="54"/>
        <v>22.496420719684252</v>
      </c>
      <c r="R122">
        <f t="shared" si="54"/>
        <v>34.821353131849605</v>
      </c>
      <c r="S122">
        <f t="shared" si="54"/>
        <v>28.575900398475863</v>
      </c>
      <c r="T122">
        <f t="shared" si="54"/>
        <v>29.856049542132624</v>
      </c>
      <c r="U122">
        <f t="shared" si="54"/>
        <v>22.222336520679143</v>
      </c>
      <c r="V122">
        <f t="shared" si="54"/>
        <v>40.022284706977167</v>
      </c>
      <c r="W122">
        <f t="shared" si="54"/>
        <v>38.577970786258184</v>
      </c>
      <c r="X122">
        <f t="shared" si="54"/>
        <v>42.186921011292817</v>
      </c>
      <c r="Y122">
        <f t="shared" si="54"/>
        <v>29.937145359019269</v>
      </c>
      <c r="Z122">
        <f t="shared" si="54"/>
        <v>49.038375364128164</v>
      </c>
      <c r="AA122">
        <f t="shared" si="54"/>
        <v>54.031580552907528</v>
      </c>
      <c r="AB122">
        <f t="shared" si="54"/>
        <v>43.456882459312837</v>
      </c>
      <c r="AC122">
        <f t="shared" si="54"/>
        <v>55.440428223844279</v>
      </c>
      <c r="AD122">
        <f t="shared" si="54"/>
        <v>39.328855913978494</v>
      </c>
      <c r="AE122">
        <f t="shared" si="54"/>
        <v>38.602378277153562</v>
      </c>
      <c r="AF122">
        <f t="shared" si="54"/>
        <v>37.870348108108104</v>
      </c>
      <c r="AG122">
        <f t="shared" si="54"/>
        <v>46.139403108808288</v>
      </c>
      <c r="AH122">
        <f t="shared" si="54"/>
        <v>43.85978575143006</v>
      </c>
      <c r="AI122">
        <f t="shared" si="54"/>
        <v>41.156135781858659</v>
      </c>
      <c r="AJ122">
        <f t="shared" si="54"/>
        <v>54.454877598152422</v>
      </c>
      <c r="AK122">
        <f t="shared" si="54"/>
        <v>53.342034258712346</v>
      </c>
      <c r="AL122">
        <f t="shared" si="54"/>
        <v>30.402050096339117</v>
      </c>
      <c r="AM122">
        <f t="shared" ref="AM122" si="55">AM115*$B50</f>
        <v>43.067157384987894</v>
      </c>
    </row>
    <row r="123" spans="1:39">
      <c r="A123" t="b">
        <f>A121=A122</f>
        <v>1</v>
      </c>
      <c r="B123" t="b">
        <f t="shared" ref="B123:AB123" si="56">B121=B122</f>
        <v>1</v>
      </c>
      <c r="C123" t="b">
        <f t="shared" si="56"/>
        <v>1</v>
      </c>
      <c r="D123" t="b">
        <f t="shared" si="56"/>
        <v>1</v>
      </c>
      <c r="E123" t="b">
        <f t="shared" si="56"/>
        <v>1</v>
      </c>
      <c r="F123" t="b">
        <f t="shared" si="56"/>
        <v>1</v>
      </c>
      <c r="G123" t="b">
        <f t="shared" si="56"/>
        <v>1</v>
      </c>
      <c r="H123" t="b">
        <f t="shared" si="56"/>
        <v>1</v>
      </c>
      <c r="I123" t="b">
        <f t="shared" si="56"/>
        <v>1</v>
      </c>
      <c r="J123" t="b">
        <f t="shared" si="56"/>
        <v>1</v>
      </c>
      <c r="K123" t="b">
        <f t="shared" si="56"/>
        <v>1</v>
      </c>
      <c r="L123" t="b">
        <f t="shared" si="56"/>
        <v>1</v>
      </c>
      <c r="M123" t="b">
        <f t="shared" si="56"/>
        <v>1</v>
      </c>
      <c r="N123" t="b">
        <f t="shared" si="56"/>
        <v>1</v>
      </c>
      <c r="O123" t="b">
        <f t="shared" si="56"/>
        <v>1</v>
      </c>
      <c r="P123" t="b">
        <f t="shared" si="56"/>
        <v>1</v>
      </c>
      <c r="Q123" t="b">
        <f t="shared" si="56"/>
        <v>1</v>
      </c>
      <c r="R123" t="b">
        <f t="shared" si="56"/>
        <v>1</v>
      </c>
      <c r="S123" t="b">
        <f t="shared" si="56"/>
        <v>1</v>
      </c>
      <c r="T123" t="b">
        <f t="shared" si="56"/>
        <v>1</v>
      </c>
      <c r="U123" t="b">
        <f t="shared" si="56"/>
        <v>1</v>
      </c>
      <c r="V123" t="b">
        <f t="shared" si="56"/>
        <v>1</v>
      </c>
      <c r="W123" t="b">
        <f t="shared" si="56"/>
        <v>1</v>
      </c>
      <c r="X123" t="b">
        <f t="shared" si="56"/>
        <v>1</v>
      </c>
      <c r="Y123" t="b">
        <f t="shared" si="56"/>
        <v>1</v>
      </c>
      <c r="Z123" t="b">
        <f t="shared" si="56"/>
        <v>1</v>
      </c>
      <c r="AA123" t="b">
        <f t="shared" si="56"/>
        <v>1</v>
      </c>
      <c r="AB123" t="b">
        <f t="shared" si="56"/>
        <v>1</v>
      </c>
      <c r="AC123" t="b">
        <f>AC121=AC122</f>
        <v>1</v>
      </c>
      <c r="AD123" t="b">
        <f t="shared" ref="AD123:AL123" si="57">AD121=AD122</f>
        <v>1</v>
      </c>
      <c r="AE123" t="b">
        <f t="shared" si="57"/>
        <v>1</v>
      </c>
      <c r="AF123" t="b">
        <f t="shared" si="57"/>
        <v>1</v>
      </c>
      <c r="AG123" t="b">
        <f t="shared" si="57"/>
        <v>1</v>
      </c>
      <c r="AH123" t="b">
        <f t="shared" si="57"/>
        <v>1</v>
      </c>
      <c r="AI123" t="b">
        <f t="shared" si="57"/>
        <v>1</v>
      </c>
      <c r="AJ123" t="b">
        <f t="shared" si="57"/>
        <v>1</v>
      </c>
      <c r="AK123" t="b">
        <f t="shared" si="57"/>
        <v>1</v>
      </c>
      <c r="AL123" t="b">
        <f t="shared" si="57"/>
        <v>1</v>
      </c>
      <c r="AM123" t="b">
        <f t="shared" ref="AM123" si="58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30</v>
      </c>
      <c r="E126">
        <f>E121*E8*E59*E68*$B71</f>
        <v>0</v>
      </c>
      <c r="F126">
        <f t="shared" ref="F126:AL126" si="59">F121*F8*F59*F68*$B71</f>
        <v>0</v>
      </c>
      <c r="G126">
        <f t="shared" si="59"/>
        <v>0</v>
      </c>
      <c r="H126">
        <f t="shared" si="59"/>
        <v>0</v>
      </c>
      <c r="I126">
        <f t="shared" si="59"/>
        <v>0</v>
      </c>
      <c r="J126">
        <f t="shared" si="59"/>
        <v>0</v>
      </c>
      <c r="K126">
        <f t="shared" si="59"/>
        <v>0</v>
      </c>
      <c r="L126">
        <f t="shared" si="59"/>
        <v>0</v>
      </c>
      <c r="M126">
        <f t="shared" si="59"/>
        <v>0</v>
      </c>
      <c r="N126">
        <f t="shared" si="59"/>
        <v>0</v>
      </c>
      <c r="O126">
        <f t="shared" si="59"/>
        <v>3143.8227140571425</v>
      </c>
      <c r="P126">
        <f t="shared" si="59"/>
        <v>2961.8413025142863</v>
      </c>
      <c r="Q126">
        <f t="shared" si="59"/>
        <v>2351.9966674285715</v>
      </c>
      <c r="R126">
        <f t="shared" si="59"/>
        <v>6239.8644810857131</v>
      </c>
      <c r="S126">
        <f t="shared" si="59"/>
        <v>3726.9619860000007</v>
      </c>
      <c r="T126">
        <f t="shared" si="59"/>
        <v>3972.747562457143</v>
      </c>
      <c r="U126">
        <f t="shared" si="59"/>
        <v>1981.2011207999999</v>
      </c>
      <c r="V126">
        <f t="shared" si="59"/>
        <v>3017.5616818285721</v>
      </c>
      <c r="W126">
        <f t="shared" si="59"/>
        <v>2741.4137916</v>
      </c>
      <c r="X126">
        <f t="shared" si="59"/>
        <v>3065.8719243428577</v>
      </c>
      <c r="Y126">
        <f t="shared" si="59"/>
        <v>1967.7762625714286</v>
      </c>
      <c r="Z126">
        <f t="shared" si="59"/>
        <v>3391.2442947428567</v>
      </c>
      <c r="AA126">
        <f t="shared" si="59"/>
        <v>3262.2886673142857</v>
      </c>
      <c r="AB126">
        <f t="shared" si="59"/>
        <v>2766.3869149714287</v>
      </c>
      <c r="AC126">
        <f t="shared" si="59"/>
        <v>3278.7449451428565</v>
      </c>
      <c r="AD126">
        <f t="shared" si="59"/>
        <v>2105.2006177714284</v>
      </c>
      <c r="AE126">
        <f t="shared" si="59"/>
        <v>2372.9278980000004</v>
      </c>
      <c r="AF126">
        <f t="shared" si="59"/>
        <v>2016.2308583999995</v>
      </c>
      <c r="AG126">
        <f t="shared" si="59"/>
        <v>2562.7043885142857</v>
      </c>
      <c r="AH126">
        <f t="shared" si="59"/>
        <v>2427.2528619428572</v>
      </c>
      <c r="AI126">
        <f t="shared" si="59"/>
        <v>2128.3933836000006</v>
      </c>
      <c r="AJ126">
        <f t="shared" si="59"/>
        <v>2714.2753685142857</v>
      </c>
      <c r="AK126">
        <f t="shared" si="59"/>
        <v>2598.9370704000003</v>
      </c>
      <c r="AL126">
        <f t="shared" si="59"/>
        <v>1362.262226914286</v>
      </c>
      <c r="AM126">
        <f t="shared" ref="AM126" si="60">AM121*AM8*AM59*AM68*$B71</f>
        <v>2047.5074098285718</v>
      </c>
    </row>
    <row r="127" spans="1:39">
      <c r="A127" s="1" t="s">
        <v>30</v>
      </c>
      <c r="E127">
        <f>$B71*E62*E68*E59*E121</f>
        <v>0</v>
      </c>
      <c r="F127">
        <f t="shared" ref="F127:AL127" si="61">$B71*F62*F68*F59*F121</f>
        <v>0</v>
      </c>
      <c r="G127">
        <f t="shared" si="61"/>
        <v>0</v>
      </c>
      <c r="H127">
        <f t="shared" si="61"/>
        <v>0</v>
      </c>
      <c r="I127">
        <f t="shared" si="61"/>
        <v>0</v>
      </c>
      <c r="J127">
        <f t="shared" si="61"/>
        <v>0</v>
      </c>
      <c r="K127">
        <f t="shared" si="61"/>
        <v>0</v>
      </c>
      <c r="L127">
        <f t="shared" si="61"/>
        <v>0</v>
      </c>
      <c r="M127">
        <f t="shared" si="61"/>
        <v>0</v>
      </c>
      <c r="N127">
        <f t="shared" si="61"/>
        <v>0</v>
      </c>
      <c r="O127">
        <f t="shared" si="61"/>
        <v>3143.8227140571425</v>
      </c>
      <c r="P127">
        <f t="shared" si="61"/>
        <v>2961.8413025142863</v>
      </c>
      <c r="Q127">
        <f t="shared" si="61"/>
        <v>2351.9966674285715</v>
      </c>
      <c r="R127">
        <f t="shared" si="61"/>
        <v>6239.864481085714</v>
      </c>
      <c r="S127">
        <f t="shared" si="61"/>
        <v>3726.9619860000012</v>
      </c>
      <c r="T127">
        <f t="shared" si="61"/>
        <v>3972.747562457143</v>
      </c>
      <c r="U127">
        <f t="shared" si="61"/>
        <v>1981.2011208000001</v>
      </c>
      <c r="V127">
        <f t="shared" si="61"/>
        <v>3017.5616818285721</v>
      </c>
      <c r="W127">
        <f t="shared" si="61"/>
        <v>2741.4137916</v>
      </c>
      <c r="X127">
        <f t="shared" si="61"/>
        <v>3065.8719243428577</v>
      </c>
      <c r="Y127">
        <f t="shared" si="61"/>
        <v>1967.7762625714288</v>
      </c>
      <c r="Z127">
        <f t="shared" si="61"/>
        <v>3391.2442947428563</v>
      </c>
      <c r="AA127">
        <f t="shared" si="61"/>
        <v>3262.2886673142857</v>
      </c>
      <c r="AB127">
        <f t="shared" si="61"/>
        <v>2766.3869149714287</v>
      </c>
      <c r="AC127">
        <f t="shared" si="61"/>
        <v>3278.744945142857</v>
      </c>
      <c r="AD127">
        <f t="shared" si="61"/>
        <v>2105.2006177714288</v>
      </c>
      <c r="AE127">
        <f t="shared" si="61"/>
        <v>2372.9278980000004</v>
      </c>
      <c r="AF127">
        <f t="shared" si="61"/>
        <v>2016.2308583999998</v>
      </c>
      <c r="AG127">
        <f t="shared" si="61"/>
        <v>2562.7043885142857</v>
      </c>
      <c r="AH127">
        <f t="shared" si="61"/>
        <v>2427.2528619428572</v>
      </c>
      <c r="AI127">
        <f t="shared" si="61"/>
        <v>2128.3933836000001</v>
      </c>
      <c r="AJ127">
        <f t="shared" si="61"/>
        <v>2714.2753685142852</v>
      </c>
      <c r="AK127">
        <f t="shared" si="61"/>
        <v>2598.9370704000003</v>
      </c>
      <c r="AL127">
        <f t="shared" si="61"/>
        <v>1362.262226914286</v>
      </c>
      <c r="AM127">
        <f t="shared" ref="AM127" si="62">$B71*AM62*AM68*AM59*AM121</f>
        <v>2047.5074098285716</v>
      </c>
    </row>
    <row r="128" spans="1:39">
      <c r="A128" t="b">
        <f>A126=A127</f>
        <v>1</v>
      </c>
      <c r="B128" t="b">
        <f t="shared" ref="B128:AB128" si="63">B126=B127</f>
        <v>1</v>
      </c>
      <c r="C128" t="b">
        <f t="shared" si="63"/>
        <v>1</v>
      </c>
      <c r="D128" t="b">
        <f t="shared" si="63"/>
        <v>1</v>
      </c>
      <c r="E128" t="b">
        <f t="shared" si="63"/>
        <v>1</v>
      </c>
      <c r="F128" t="b">
        <f t="shared" si="63"/>
        <v>1</v>
      </c>
      <c r="G128" t="b">
        <f t="shared" si="63"/>
        <v>1</v>
      </c>
      <c r="H128" t="b">
        <f t="shared" si="63"/>
        <v>1</v>
      </c>
      <c r="I128" t="b">
        <f t="shared" si="63"/>
        <v>1</v>
      </c>
      <c r="J128" t="b">
        <f t="shared" si="63"/>
        <v>1</v>
      </c>
      <c r="K128" t="b">
        <f t="shared" si="63"/>
        <v>1</v>
      </c>
      <c r="L128" t="b">
        <f t="shared" si="63"/>
        <v>1</v>
      </c>
      <c r="M128" t="b">
        <f t="shared" si="63"/>
        <v>1</v>
      </c>
      <c r="N128" t="b">
        <f t="shared" si="63"/>
        <v>1</v>
      </c>
      <c r="O128" t="b">
        <f t="shared" si="63"/>
        <v>1</v>
      </c>
      <c r="P128" t="b">
        <f t="shared" si="63"/>
        <v>1</v>
      </c>
      <c r="Q128" t="b">
        <f t="shared" si="63"/>
        <v>1</v>
      </c>
      <c r="R128" t="b">
        <f t="shared" si="63"/>
        <v>1</v>
      </c>
      <c r="S128" t="b">
        <f t="shared" si="63"/>
        <v>1</v>
      </c>
      <c r="T128" t="b">
        <f t="shared" si="63"/>
        <v>1</v>
      </c>
      <c r="U128" t="b">
        <f t="shared" si="63"/>
        <v>1</v>
      </c>
      <c r="V128" t="b">
        <f t="shared" si="63"/>
        <v>1</v>
      </c>
      <c r="W128" t="b">
        <f t="shared" si="63"/>
        <v>1</v>
      </c>
      <c r="X128" t="b">
        <f t="shared" si="63"/>
        <v>1</v>
      </c>
      <c r="Y128" t="b">
        <f t="shared" si="63"/>
        <v>1</v>
      </c>
      <c r="Z128" t="b">
        <f t="shared" si="63"/>
        <v>1</v>
      </c>
      <c r="AA128" t="b">
        <f t="shared" si="63"/>
        <v>1</v>
      </c>
      <c r="AB128" t="b">
        <f t="shared" si="63"/>
        <v>1</v>
      </c>
      <c r="AC128" t="b">
        <f>AC126=AC127</f>
        <v>1</v>
      </c>
      <c r="AD128" t="b">
        <f t="shared" ref="AD128:AL128" si="64">AD126=AD127</f>
        <v>1</v>
      </c>
      <c r="AE128" t="b">
        <f t="shared" si="64"/>
        <v>1</v>
      </c>
      <c r="AF128" t="b">
        <f t="shared" si="64"/>
        <v>1</v>
      </c>
      <c r="AG128" t="b">
        <f t="shared" si="64"/>
        <v>1</v>
      </c>
      <c r="AH128" t="b">
        <f t="shared" si="64"/>
        <v>1</v>
      </c>
      <c r="AI128" t="b">
        <f t="shared" si="64"/>
        <v>1</v>
      </c>
      <c r="AJ128" t="b">
        <f t="shared" si="64"/>
        <v>1</v>
      </c>
      <c r="AK128" t="b">
        <f t="shared" si="64"/>
        <v>1</v>
      </c>
      <c r="AL128" t="b">
        <f t="shared" si="64"/>
        <v>1</v>
      </c>
      <c r="AM128" t="b">
        <f t="shared" ref="AM128" si="65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30</v>
      </c>
      <c r="E131">
        <f>(E126+E75)/2</f>
        <v>0</v>
      </c>
      <c r="F131">
        <f t="shared" ref="F131:AL132" si="66">(F126+F75)/2</f>
        <v>0</v>
      </c>
      <c r="G131">
        <f t="shared" si="66"/>
        <v>0</v>
      </c>
      <c r="H131">
        <f t="shared" si="66"/>
        <v>0</v>
      </c>
      <c r="I131">
        <f t="shared" si="66"/>
        <v>0</v>
      </c>
      <c r="J131">
        <f t="shared" si="66"/>
        <v>0</v>
      </c>
      <c r="K131">
        <f t="shared" si="66"/>
        <v>0</v>
      </c>
      <c r="L131">
        <f t="shared" si="66"/>
        <v>0</v>
      </c>
      <c r="M131">
        <f t="shared" si="66"/>
        <v>0</v>
      </c>
      <c r="N131">
        <f t="shared" si="66"/>
        <v>0</v>
      </c>
      <c r="O131">
        <f t="shared" si="66"/>
        <v>1966.0816608717137</v>
      </c>
      <c r="P131">
        <f t="shared" si="66"/>
        <v>1852.2579227084188</v>
      </c>
      <c r="Q131">
        <f t="shared" si="66"/>
        <v>1471.0507337991655</v>
      </c>
      <c r="R131">
        <f t="shared" si="66"/>
        <v>3901.7198093973047</v>
      </c>
      <c r="S131">
        <f t="shared" si="66"/>
        <v>2330.6646034424662</v>
      </c>
      <c r="T131">
        <f t="shared" si="66"/>
        <v>2484.3071750073796</v>
      </c>
      <c r="U131">
        <f t="shared" si="66"/>
        <v>1239.1484771702385</v>
      </c>
      <c r="V131">
        <f t="shared" si="66"/>
        <v>1886.735299305687</v>
      </c>
      <c r="W131">
        <f t="shared" si="66"/>
        <v>1714.0992104438278</v>
      </c>
      <c r="X131">
        <f t="shared" si="66"/>
        <v>1916.9017750312041</v>
      </c>
      <c r="Y131">
        <f t="shared" si="66"/>
        <v>1230.5220677965715</v>
      </c>
      <c r="Z131">
        <f t="shared" si="66"/>
        <v>2120.2240741292139</v>
      </c>
      <c r="AA131">
        <f t="shared" si="66"/>
        <v>2039.538417921</v>
      </c>
      <c r="AB131">
        <f t="shared" si="66"/>
        <v>1729.6328599311428</v>
      </c>
      <c r="AC131">
        <f t="shared" si="66"/>
        <v>2049.8111301546423</v>
      </c>
      <c r="AD131">
        <f t="shared" si="66"/>
        <v>1316.2894145057141</v>
      </c>
      <c r="AE131">
        <f t="shared" si="66"/>
        <v>1483.6989495077146</v>
      </c>
      <c r="AF131">
        <f t="shared" si="66"/>
        <v>1260.6804168964284</v>
      </c>
      <c r="AG131">
        <f t="shared" si="66"/>
        <v>1602.2495572349999</v>
      </c>
      <c r="AH131">
        <f t="shared" si="66"/>
        <v>1517.5903245263571</v>
      </c>
      <c r="AI131">
        <f t="shared" si="66"/>
        <v>1330.7666357350718</v>
      </c>
      <c r="AJ131">
        <f t="shared" si="66"/>
        <v>1696.9240392925715</v>
      </c>
      <c r="AK131">
        <f t="shared" si="66"/>
        <v>1624.8263007627856</v>
      </c>
      <c r="AL131">
        <f t="shared" si="66"/>
        <v>851.86511075507156</v>
      </c>
      <c r="AM131">
        <f t="shared" ref="AM131" si="67">(AM126+AM75)/2</f>
        <v>1280.1708810968573</v>
      </c>
    </row>
    <row r="132" spans="1:39">
      <c r="A132" s="1" t="s">
        <v>30</v>
      </c>
      <c r="E132">
        <f>(E127+E76)/2</f>
        <v>0</v>
      </c>
      <c r="F132">
        <f t="shared" si="66"/>
        <v>0</v>
      </c>
      <c r="G132">
        <f t="shared" si="66"/>
        <v>0</v>
      </c>
      <c r="H132">
        <f t="shared" si="66"/>
        <v>0</v>
      </c>
      <c r="I132">
        <f t="shared" si="66"/>
        <v>0</v>
      </c>
      <c r="J132">
        <f t="shared" si="66"/>
        <v>0</v>
      </c>
      <c r="K132">
        <f t="shared" si="66"/>
        <v>0</v>
      </c>
      <c r="L132">
        <f t="shared" si="66"/>
        <v>0</v>
      </c>
      <c r="M132">
        <f t="shared" si="66"/>
        <v>0</v>
      </c>
      <c r="N132">
        <f t="shared" si="66"/>
        <v>0</v>
      </c>
      <c r="O132">
        <f t="shared" si="66"/>
        <v>1966.0816608717137</v>
      </c>
      <c r="P132">
        <f t="shared" si="66"/>
        <v>1852.2579227084188</v>
      </c>
      <c r="Q132">
        <f t="shared" si="66"/>
        <v>1471.0507337991655</v>
      </c>
      <c r="R132">
        <f t="shared" si="66"/>
        <v>3901.7198093973052</v>
      </c>
      <c r="S132">
        <f t="shared" si="66"/>
        <v>2330.6646034424662</v>
      </c>
      <c r="T132">
        <f t="shared" si="66"/>
        <v>2484.3071750073796</v>
      </c>
      <c r="U132">
        <f t="shared" si="66"/>
        <v>1239.1484771702387</v>
      </c>
      <c r="V132">
        <f t="shared" si="66"/>
        <v>1886.735299305687</v>
      </c>
      <c r="W132">
        <f t="shared" si="66"/>
        <v>1714.0992104438278</v>
      </c>
      <c r="X132">
        <f t="shared" si="66"/>
        <v>1916.9017750312044</v>
      </c>
      <c r="Y132">
        <f t="shared" si="66"/>
        <v>1230.5220677965715</v>
      </c>
      <c r="Z132">
        <f t="shared" si="66"/>
        <v>2120.2240741292139</v>
      </c>
      <c r="AA132">
        <f t="shared" si="66"/>
        <v>2039.538417921</v>
      </c>
      <c r="AB132">
        <f t="shared" si="66"/>
        <v>1729.632859931143</v>
      </c>
      <c r="AC132">
        <f t="shared" si="66"/>
        <v>2049.8111301546428</v>
      </c>
      <c r="AD132">
        <f t="shared" si="66"/>
        <v>1316.2894145057144</v>
      </c>
      <c r="AE132">
        <f t="shared" si="66"/>
        <v>1483.6989495077146</v>
      </c>
      <c r="AF132">
        <f t="shared" si="66"/>
        <v>1260.6804168964284</v>
      </c>
      <c r="AG132">
        <f t="shared" si="66"/>
        <v>1602.2495572349999</v>
      </c>
      <c r="AH132">
        <f t="shared" si="66"/>
        <v>1517.5903245263571</v>
      </c>
      <c r="AI132">
        <f t="shared" si="66"/>
        <v>1330.7666357350715</v>
      </c>
      <c r="AJ132">
        <f t="shared" si="66"/>
        <v>1696.9240392925713</v>
      </c>
      <c r="AK132">
        <f t="shared" si="66"/>
        <v>1624.8263007627859</v>
      </c>
      <c r="AL132">
        <f t="shared" si="66"/>
        <v>851.86511075507156</v>
      </c>
      <c r="AM132">
        <f t="shared" ref="AM132" si="68">(AM127+AM76)/2</f>
        <v>1280.1708810968571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69">F131=F132</f>
        <v>1</v>
      </c>
      <c r="G133" t="b">
        <f t="shared" si="69"/>
        <v>1</v>
      </c>
      <c r="H133" t="b">
        <f t="shared" si="69"/>
        <v>1</v>
      </c>
      <c r="I133" t="b">
        <f t="shared" si="69"/>
        <v>1</v>
      </c>
      <c r="J133" t="b">
        <f t="shared" si="69"/>
        <v>1</v>
      </c>
      <c r="K133" t="b">
        <f t="shared" si="69"/>
        <v>1</v>
      </c>
      <c r="L133" t="b">
        <f t="shared" si="69"/>
        <v>1</v>
      </c>
      <c r="M133" t="b">
        <f t="shared" si="69"/>
        <v>1</v>
      </c>
      <c r="N133" t="b">
        <f t="shared" si="69"/>
        <v>1</v>
      </c>
      <c r="O133" t="b">
        <f t="shared" si="69"/>
        <v>1</v>
      </c>
      <c r="P133" t="b">
        <f t="shared" si="69"/>
        <v>1</v>
      </c>
      <c r="Q133" t="b">
        <f t="shared" si="69"/>
        <v>1</v>
      </c>
      <c r="R133" t="b">
        <f t="shared" si="69"/>
        <v>0</v>
      </c>
      <c r="S133" t="b">
        <f t="shared" si="69"/>
        <v>1</v>
      </c>
      <c r="T133" t="b">
        <f t="shared" si="69"/>
        <v>1</v>
      </c>
      <c r="U133" t="b">
        <f t="shared" si="69"/>
        <v>1</v>
      </c>
      <c r="V133" t="b">
        <f t="shared" si="69"/>
        <v>1</v>
      </c>
      <c r="W133" t="b">
        <f t="shared" si="69"/>
        <v>1</v>
      </c>
      <c r="X133" t="b">
        <f t="shared" si="69"/>
        <v>1</v>
      </c>
      <c r="Y133" t="b">
        <f t="shared" si="69"/>
        <v>1</v>
      </c>
      <c r="Z133" t="b">
        <f t="shared" si="69"/>
        <v>1</v>
      </c>
      <c r="AA133" t="b">
        <f t="shared" si="69"/>
        <v>1</v>
      </c>
      <c r="AB133" t="b">
        <f t="shared" si="69"/>
        <v>1</v>
      </c>
      <c r="AC133" t="b">
        <f t="shared" si="69"/>
        <v>1</v>
      </c>
      <c r="AD133" t="b">
        <f t="shared" si="69"/>
        <v>1</v>
      </c>
      <c r="AE133" t="b">
        <f t="shared" si="69"/>
        <v>1</v>
      </c>
      <c r="AF133" t="b">
        <f t="shared" si="69"/>
        <v>1</v>
      </c>
      <c r="AG133" t="b">
        <f t="shared" si="69"/>
        <v>1</v>
      </c>
      <c r="AH133" t="b">
        <f t="shared" si="69"/>
        <v>1</v>
      </c>
      <c r="AI133" t="b">
        <f t="shared" si="69"/>
        <v>1</v>
      </c>
      <c r="AJ133" t="b">
        <f t="shared" si="69"/>
        <v>1</v>
      </c>
      <c r="AK133" t="b">
        <f t="shared" si="69"/>
        <v>1</v>
      </c>
      <c r="AL133" t="b">
        <f t="shared" si="69"/>
        <v>1</v>
      </c>
      <c r="AM133" t="b">
        <f t="shared" si="69"/>
        <v>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A2ED4-18E7-4A56-93C3-20D2E62A0415}">
  <dimension ref="A1:CN133"/>
  <sheetViews>
    <sheetView workbookViewId="0">
      <pane xSplit="4" ySplit="4" topLeftCell="E115" activePane="bottomRight" state="frozen"/>
      <selection pane="topRight" activeCell="E1" sqref="E1"/>
      <selection pane="bottomLeft" activeCell="A2" sqref="A2"/>
      <selection pane="bottomRight" activeCell="M138" sqref="M138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28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28</v>
      </c>
      <c r="B8" t="s">
        <v>180</v>
      </c>
      <c r="E8">
        <f t="shared" ref="E8:X8" si="0">E15*$D13</f>
        <v>3736.799439073975</v>
      </c>
      <c r="F8">
        <f t="shared" si="0"/>
        <v>3736.799439073975</v>
      </c>
      <c r="G8">
        <f t="shared" si="0"/>
        <v>3736.799439073975</v>
      </c>
      <c r="H8">
        <f t="shared" si="0"/>
        <v>3736.799439073975</v>
      </c>
      <c r="I8">
        <f t="shared" si="0"/>
        <v>3736.799439073975</v>
      </c>
      <c r="J8">
        <f t="shared" si="0"/>
        <v>3736.799439073975</v>
      </c>
      <c r="K8">
        <f t="shared" si="0"/>
        <v>3736.799439073975</v>
      </c>
      <c r="L8">
        <f t="shared" si="0"/>
        <v>3736.799439073975</v>
      </c>
      <c r="M8">
        <f t="shared" si="0"/>
        <v>3736.799439073975</v>
      </c>
      <c r="N8">
        <f t="shared" si="0"/>
        <v>3736.799439073975</v>
      </c>
      <c r="O8">
        <f t="shared" si="0"/>
        <v>3736.799439073975</v>
      </c>
      <c r="P8">
        <f t="shared" si="0"/>
        <v>3590.1144758129749</v>
      </c>
      <c r="Q8">
        <f t="shared" si="0"/>
        <v>3640.5374319339435</v>
      </c>
      <c r="R8">
        <f t="shared" si="0"/>
        <v>5417.259049432806</v>
      </c>
      <c r="S8">
        <f t="shared" si="0"/>
        <v>3942.1583876393747</v>
      </c>
      <c r="T8">
        <f t="shared" si="0"/>
        <v>3701.9617602994872</v>
      </c>
      <c r="U8">
        <f t="shared" si="0"/>
        <v>2592.656725638175</v>
      </c>
      <c r="V8">
        <f t="shared" si="0"/>
        <v>2182.8556095277563</v>
      </c>
      <c r="W8">
        <f t="shared" si="0"/>
        <v>2021.5021499406562</v>
      </c>
      <c r="X8">
        <f t="shared" si="0"/>
        <v>2057.2566097355248</v>
      </c>
      <c r="Y8">
        <f>'ST LT Harvested area'!X45</f>
        <v>1928</v>
      </c>
      <c r="Z8">
        <f>'ST LT Harvested area'!Y45</f>
        <v>2175</v>
      </c>
      <c r="AA8">
        <f>'ST LT Harvested area'!Z45</f>
        <v>1889</v>
      </c>
      <c r="AB8">
        <f>'ST LT Harvested area'!AA45</f>
        <v>1905</v>
      </c>
      <c r="AC8">
        <f>'ST LT Harvested area'!AB45</f>
        <v>1879</v>
      </c>
      <c r="AD8">
        <f>'ST LT Harvested area'!AC45</f>
        <v>1771</v>
      </c>
      <c r="AE8">
        <f>'ST LT Harvested area'!AD45</f>
        <v>1990</v>
      </c>
      <c r="AF8">
        <f>'ST LT Harvested area'!AE45</f>
        <v>1909</v>
      </c>
      <c r="AG8">
        <f>'ST LT Harvested area'!AF45</f>
        <v>2235</v>
      </c>
      <c r="AH8">
        <f>'ST LT Harvested area'!AG45</f>
        <v>2492</v>
      </c>
      <c r="AI8">
        <f>'ST LT Harvested area'!AH45</f>
        <v>2310</v>
      </c>
      <c r="AJ8">
        <f>'ST LT Harvested area'!AI45</f>
        <v>2207</v>
      </c>
      <c r="AK8">
        <f>'ST LT Harvested area'!AJ45</f>
        <v>2370</v>
      </c>
      <c r="AL8">
        <f>'ST LT Harvested area'!AK45</f>
        <v>2370</v>
      </c>
      <c r="AM8">
        <f>'ST LT Harvested area'!AL45</f>
        <v>2545</v>
      </c>
    </row>
    <row r="9" spans="1:92">
      <c r="A9" s="1" t="s">
        <v>28</v>
      </c>
      <c r="B9" t="s">
        <v>180</v>
      </c>
      <c r="E9">
        <f t="shared" ref="E9:X9" si="1">E16*$D13</f>
        <v>3736.799439073975</v>
      </c>
      <c r="F9">
        <f t="shared" si="1"/>
        <v>3736.799439073975</v>
      </c>
      <c r="G9">
        <f t="shared" si="1"/>
        <v>3736.799439073975</v>
      </c>
      <c r="H9">
        <f t="shared" si="1"/>
        <v>3736.799439073975</v>
      </c>
      <c r="I9">
        <f t="shared" si="1"/>
        <v>3736.799439073975</v>
      </c>
      <c r="J9">
        <f t="shared" si="1"/>
        <v>3736.799439073975</v>
      </c>
      <c r="K9">
        <f t="shared" si="1"/>
        <v>3736.799439073975</v>
      </c>
      <c r="L9">
        <f t="shared" si="1"/>
        <v>3736.799439073975</v>
      </c>
      <c r="M9">
        <f t="shared" si="1"/>
        <v>3736.799439073975</v>
      </c>
      <c r="N9">
        <f t="shared" si="1"/>
        <v>3736.799439073975</v>
      </c>
      <c r="O9">
        <f t="shared" si="1"/>
        <v>3736.799439073975</v>
      </c>
      <c r="P9">
        <f t="shared" si="1"/>
        <v>3590.1144758129749</v>
      </c>
      <c r="Q9">
        <f t="shared" si="1"/>
        <v>3640.5374319339435</v>
      </c>
      <c r="R9">
        <f t="shared" si="1"/>
        <v>5417.259049432806</v>
      </c>
      <c r="S9">
        <f t="shared" si="1"/>
        <v>3942.1583876393747</v>
      </c>
      <c r="T9">
        <f t="shared" si="1"/>
        <v>3701.9617602994872</v>
      </c>
      <c r="U9">
        <f t="shared" si="1"/>
        <v>2592.656725638175</v>
      </c>
      <c r="V9">
        <f t="shared" si="1"/>
        <v>2182.8556095277563</v>
      </c>
      <c r="W9">
        <f t="shared" si="1"/>
        <v>2021.5021499406562</v>
      </c>
      <c r="X9">
        <f t="shared" si="1"/>
        <v>2057.2566097355248</v>
      </c>
      <c r="Y9">
        <f>'ST LT Harvested area'!X45</f>
        <v>1928</v>
      </c>
      <c r="Z9">
        <f>'ST LT Harvested area'!Y45</f>
        <v>2175</v>
      </c>
      <c r="AA9">
        <f>'ST LT Harvested area'!Z45</f>
        <v>1889</v>
      </c>
      <c r="AB9">
        <f>'ST LT Harvested area'!AA45</f>
        <v>1905</v>
      </c>
      <c r="AC9">
        <f>'ST LT Harvested area'!AB45</f>
        <v>1879</v>
      </c>
      <c r="AD9">
        <f>'ST LT Harvested area'!AC45</f>
        <v>1771</v>
      </c>
      <c r="AE9">
        <f>'ST LT Harvested area'!AD45</f>
        <v>1990</v>
      </c>
      <c r="AF9">
        <f>'ST LT Harvested area'!AE45</f>
        <v>1909</v>
      </c>
      <c r="AG9">
        <f>'ST LT Harvested area'!AF45</f>
        <v>2235</v>
      </c>
      <c r="AH9">
        <f>'ST LT Harvested area'!AG45</f>
        <v>2492</v>
      </c>
      <c r="AI9">
        <f>'ST LT Harvested area'!AH45</f>
        <v>2310</v>
      </c>
      <c r="AJ9">
        <f>'ST LT Harvested area'!AI45</f>
        <v>2207</v>
      </c>
      <c r="AK9">
        <f>'ST LT Harvested area'!AJ45</f>
        <v>2370</v>
      </c>
      <c r="AL9">
        <f>'ST LT Harvested area'!AK45</f>
        <v>2370</v>
      </c>
      <c r="AM9">
        <f>'ST LT Harvested area'!AL45</f>
        <v>2545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>Y8/E15</f>
        <v>0.4730127576054956</v>
      </c>
      <c r="Z12">
        <f t="shared" ref="Z12:AK12" si="4">Z8/Z15</f>
        <v>0.99542334096109841</v>
      </c>
      <c r="AA12">
        <f t="shared" si="4"/>
        <v>0.99894235854045477</v>
      </c>
      <c r="AB12">
        <f t="shared" si="4"/>
        <v>0.99633891213389125</v>
      </c>
      <c r="AC12">
        <f t="shared" si="4"/>
        <v>0.97256728778467905</v>
      </c>
      <c r="AD12">
        <f t="shared" si="4"/>
        <v>1</v>
      </c>
      <c r="AE12">
        <f t="shared" si="4"/>
        <v>0.99849473156046165</v>
      </c>
      <c r="AF12">
        <f t="shared" si="4"/>
        <v>0.89793038570084671</v>
      </c>
      <c r="AG12">
        <f t="shared" si="4"/>
        <v>0.94543147208121825</v>
      </c>
      <c r="AH12">
        <f t="shared" si="4"/>
        <v>0.95114503816793894</v>
      </c>
      <c r="AI12">
        <f t="shared" si="4"/>
        <v>0.98005939753924476</v>
      </c>
      <c r="AJ12">
        <f t="shared" si="4"/>
        <v>0.96207497820401044</v>
      </c>
      <c r="AK12">
        <f t="shared" si="4"/>
        <v>0.93417422152148211</v>
      </c>
      <c r="AL12">
        <f>AL8/AL15</f>
        <v>0.91541135573580534</v>
      </c>
      <c r="AM12">
        <f>AM8/AM15</f>
        <v>0.98224623697414126</v>
      </c>
    </row>
    <row r="13" spans="1:92">
      <c r="A13" t="s">
        <v>183</v>
      </c>
      <c r="D13">
        <f>GEOMEAN(Y12:AL12)</f>
        <v>0.91678102038124998</v>
      </c>
    </row>
    <row r="15" spans="1:92">
      <c r="A15" s="1" t="s">
        <v>28</v>
      </c>
      <c r="B15" t="s">
        <v>181</v>
      </c>
      <c r="E15" s="20">
        <f>$O15</f>
        <v>4076</v>
      </c>
      <c r="F15" s="20">
        <f t="shared" ref="F15:N16" si="5">$O15</f>
        <v>4076</v>
      </c>
      <c r="G15" s="20">
        <f t="shared" si="5"/>
        <v>4076</v>
      </c>
      <c r="H15" s="20">
        <f t="shared" si="5"/>
        <v>4076</v>
      </c>
      <c r="I15" s="20">
        <f t="shared" si="5"/>
        <v>4076</v>
      </c>
      <c r="J15" s="20">
        <f t="shared" si="5"/>
        <v>4076</v>
      </c>
      <c r="K15" s="20">
        <f t="shared" si="5"/>
        <v>4076</v>
      </c>
      <c r="L15" s="20">
        <f t="shared" si="5"/>
        <v>4076</v>
      </c>
      <c r="M15" s="20">
        <f t="shared" si="5"/>
        <v>4076</v>
      </c>
      <c r="N15" s="20">
        <f t="shared" si="5"/>
        <v>4076</v>
      </c>
      <c r="O15">
        <f>'LT ST sown area'!N45</f>
        <v>4076</v>
      </c>
      <c r="P15">
        <f>'LT ST sown area'!O45</f>
        <v>3916</v>
      </c>
      <c r="Q15">
        <f>'LT ST sown area'!P45</f>
        <v>3971</v>
      </c>
      <c r="R15">
        <f>'LT ST sown area'!Q45</f>
        <v>5909</v>
      </c>
      <c r="S15">
        <f>'LT ST sown area'!R45</f>
        <v>4300</v>
      </c>
      <c r="T15">
        <f>'LT ST sown area'!S45</f>
        <v>4038</v>
      </c>
      <c r="U15">
        <f>'LT ST sown area'!T45</f>
        <v>2828</v>
      </c>
      <c r="V15">
        <f>'LT ST sown area'!U45</f>
        <v>2381</v>
      </c>
      <c r="W15">
        <f>'LT ST sown area'!V45</f>
        <v>2205</v>
      </c>
      <c r="X15">
        <f>'LT ST sown area'!W45</f>
        <v>2244</v>
      </c>
      <c r="Y15">
        <f>'LT ST sown area'!X45</f>
        <v>1956</v>
      </c>
      <c r="Z15">
        <f>'LT ST sown area'!Y45</f>
        <v>2185</v>
      </c>
      <c r="AA15">
        <f>'LT ST sown area'!Z45</f>
        <v>1891</v>
      </c>
      <c r="AB15">
        <f>'LT ST sown area'!AA45</f>
        <v>1912</v>
      </c>
      <c r="AC15">
        <f>'LT ST sown area'!AB45</f>
        <v>1932</v>
      </c>
      <c r="AD15">
        <f>'LT ST sown area'!AC45</f>
        <v>1771</v>
      </c>
      <c r="AE15">
        <f>'LT ST sown area'!AD45</f>
        <v>1993</v>
      </c>
      <c r="AF15">
        <f>'LT ST sown area'!AE45</f>
        <v>2126</v>
      </c>
      <c r="AG15">
        <f>'LT ST sown area'!AF45</f>
        <v>2364</v>
      </c>
      <c r="AH15">
        <f>'LT ST sown area'!AG45</f>
        <v>2620</v>
      </c>
      <c r="AI15">
        <f>'LT ST sown area'!AH45</f>
        <v>2357</v>
      </c>
      <c r="AJ15">
        <f>'LT ST sown area'!AI45</f>
        <v>2294</v>
      </c>
      <c r="AK15">
        <f>'LT ST sown area'!AJ45</f>
        <v>2537</v>
      </c>
      <c r="AL15">
        <f>'LT ST sown area'!AK45</f>
        <v>2589</v>
      </c>
      <c r="AM15">
        <f>'LT ST sown area'!AL45</f>
        <v>2591</v>
      </c>
    </row>
    <row r="16" spans="1:92">
      <c r="A16" s="1" t="s">
        <v>28</v>
      </c>
      <c r="B16" t="s">
        <v>181</v>
      </c>
      <c r="E16" s="20">
        <f>$O16</f>
        <v>4076</v>
      </c>
      <c r="F16" s="20">
        <f t="shared" si="5"/>
        <v>4076</v>
      </c>
      <c r="G16" s="20">
        <f t="shared" si="5"/>
        <v>4076</v>
      </c>
      <c r="H16" s="20">
        <f t="shared" si="5"/>
        <v>4076</v>
      </c>
      <c r="I16" s="20">
        <f t="shared" si="5"/>
        <v>4076</v>
      </c>
      <c r="J16" s="20">
        <f t="shared" si="5"/>
        <v>4076</v>
      </c>
      <c r="K16" s="20">
        <f t="shared" si="5"/>
        <v>4076</v>
      </c>
      <c r="L16" s="20">
        <f t="shared" si="5"/>
        <v>4076</v>
      </c>
      <c r="M16" s="20">
        <f t="shared" si="5"/>
        <v>4076</v>
      </c>
      <c r="N16" s="20">
        <f t="shared" si="5"/>
        <v>4076</v>
      </c>
      <c r="O16">
        <f>'LT ST sown area'!N45</f>
        <v>4076</v>
      </c>
      <c r="P16">
        <f>'LT ST sown area'!O45</f>
        <v>3916</v>
      </c>
      <c r="Q16">
        <f>'LT ST sown area'!P45</f>
        <v>3971</v>
      </c>
      <c r="R16">
        <f>'LT ST sown area'!Q45</f>
        <v>5909</v>
      </c>
      <c r="S16">
        <f>'LT ST sown area'!R45</f>
        <v>4300</v>
      </c>
      <c r="T16">
        <f>'LT ST sown area'!S45</f>
        <v>4038</v>
      </c>
      <c r="U16">
        <f>'LT ST sown area'!T45</f>
        <v>2828</v>
      </c>
      <c r="V16">
        <f>'LT ST sown area'!U45</f>
        <v>2381</v>
      </c>
      <c r="W16">
        <f>'LT ST sown area'!V45</f>
        <v>2205</v>
      </c>
      <c r="X16">
        <f>'LT ST sown area'!W45</f>
        <v>2244</v>
      </c>
      <c r="Y16">
        <f>'LT ST sown area'!X45</f>
        <v>1956</v>
      </c>
      <c r="Z16">
        <f>'LT ST sown area'!Y45</f>
        <v>2185</v>
      </c>
      <c r="AA16">
        <f>'LT ST sown area'!Z45</f>
        <v>1891</v>
      </c>
      <c r="AB16">
        <f>'LT ST sown area'!AA45</f>
        <v>1912</v>
      </c>
      <c r="AC16">
        <f>'LT ST sown area'!AB45</f>
        <v>1932</v>
      </c>
      <c r="AD16">
        <f>'LT ST sown area'!AC45</f>
        <v>1771</v>
      </c>
      <c r="AE16">
        <f>'LT ST sown area'!AD45</f>
        <v>1993</v>
      </c>
      <c r="AF16">
        <f>'LT ST sown area'!AE45</f>
        <v>2126</v>
      </c>
      <c r="AG16">
        <f>'LT ST sown area'!AF45</f>
        <v>2364</v>
      </c>
      <c r="AH16">
        <f>'LT ST sown area'!AG45</f>
        <v>2620</v>
      </c>
      <c r="AI16">
        <f>'LT ST sown area'!AH45</f>
        <v>2357</v>
      </c>
      <c r="AJ16">
        <f>'LT ST sown area'!AI45</f>
        <v>2294</v>
      </c>
      <c r="AK16">
        <f>'LT ST sown area'!AJ45</f>
        <v>2537</v>
      </c>
      <c r="AL16">
        <f>'LT ST sown area'!AK45</f>
        <v>2589</v>
      </c>
      <c r="AM16">
        <f>'LT ST sown area'!AL45</f>
        <v>2591</v>
      </c>
    </row>
    <row r="17" spans="1:39">
      <c r="A17" t="b">
        <f>A15=A16</f>
        <v>1</v>
      </c>
      <c r="B17" t="b">
        <f t="shared" ref="B17:AL17" si="6">B15=B16</f>
        <v>1</v>
      </c>
      <c r="C17" t="b">
        <f t="shared" si="6"/>
        <v>1</v>
      </c>
      <c r="D17" t="b">
        <f t="shared" si="6"/>
        <v>1</v>
      </c>
      <c r="E17" t="b">
        <f t="shared" si="6"/>
        <v>1</v>
      </c>
      <c r="F17" t="b">
        <f t="shared" si="6"/>
        <v>1</v>
      </c>
      <c r="G17" t="b">
        <f t="shared" si="6"/>
        <v>1</v>
      </c>
      <c r="H17" t="b">
        <f t="shared" si="6"/>
        <v>1</v>
      </c>
      <c r="I17" t="b">
        <f t="shared" si="6"/>
        <v>1</v>
      </c>
      <c r="J17" t="b">
        <f t="shared" si="6"/>
        <v>1</v>
      </c>
      <c r="K17" t="b">
        <f t="shared" si="6"/>
        <v>1</v>
      </c>
      <c r="L17" t="b">
        <f t="shared" si="6"/>
        <v>1</v>
      </c>
      <c r="M17" t="b">
        <f t="shared" si="6"/>
        <v>1</v>
      </c>
      <c r="N17" t="b">
        <f t="shared" si="6"/>
        <v>1</v>
      </c>
      <c r="O17" t="b">
        <f t="shared" si="6"/>
        <v>1</v>
      </c>
      <c r="P17" t="b">
        <f t="shared" si="6"/>
        <v>1</v>
      </c>
      <c r="Q17" t="b">
        <f t="shared" si="6"/>
        <v>1</v>
      </c>
      <c r="R17" t="b">
        <f t="shared" si="6"/>
        <v>1</v>
      </c>
      <c r="S17" t="b">
        <f t="shared" si="6"/>
        <v>1</v>
      </c>
      <c r="T17" t="b">
        <f t="shared" si="6"/>
        <v>1</v>
      </c>
      <c r="U17" t="b">
        <f t="shared" si="6"/>
        <v>1</v>
      </c>
      <c r="V17" t="b">
        <f t="shared" si="6"/>
        <v>1</v>
      </c>
      <c r="W17" t="b">
        <f t="shared" si="6"/>
        <v>1</v>
      </c>
      <c r="X17" t="b">
        <f t="shared" si="6"/>
        <v>1</v>
      </c>
      <c r="Y17" t="b">
        <f>E15=Y16</f>
        <v>0</v>
      </c>
      <c r="Z17" t="b">
        <f t="shared" si="6"/>
        <v>1</v>
      </c>
      <c r="AA17" t="b">
        <f t="shared" si="6"/>
        <v>1</v>
      </c>
      <c r="AB17" t="b">
        <f t="shared" si="6"/>
        <v>1</v>
      </c>
      <c r="AC17" t="b">
        <f t="shared" si="6"/>
        <v>1</v>
      </c>
      <c r="AD17" t="b">
        <f t="shared" si="6"/>
        <v>1</v>
      </c>
      <c r="AE17" t="b">
        <f t="shared" si="6"/>
        <v>1</v>
      </c>
      <c r="AF17" t="b">
        <f t="shared" si="6"/>
        <v>1</v>
      </c>
      <c r="AG17" t="b">
        <f t="shared" si="6"/>
        <v>1</v>
      </c>
      <c r="AH17" t="b">
        <f t="shared" si="6"/>
        <v>1</v>
      </c>
      <c r="AI17" t="b">
        <f t="shared" si="6"/>
        <v>1</v>
      </c>
      <c r="AJ17" t="b">
        <f t="shared" si="6"/>
        <v>1</v>
      </c>
      <c r="AK17" t="b">
        <f t="shared" si="6"/>
        <v>1</v>
      </c>
      <c r="AL17" t="b">
        <f t="shared" si="6"/>
        <v>1</v>
      </c>
      <c r="AM17" t="b">
        <f t="shared" ref="AM17" si="7">AM15=AM16</f>
        <v>1</v>
      </c>
    </row>
    <row r="18" spans="1:39">
      <c r="A18" t="s">
        <v>184</v>
      </c>
    </row>
    <row r="21" spans="1:39">
      <c r="A21" s="1" t="s">
        <v>28</v>
      </c>
      <c r="B21" t="s">
        <v>192</v>
      </c>
      <c r="O21">
        <f>'LT ST harvest'!N45</f>
        <v>64845</v>
      </c>
      <c r="P21">
        <f>'LT ST harvest'!O45</f>
        <v>64234</v>
      </c>
      <c r="Q21">
        <f>'LT ST harvest'!P45</f>
        <v>63175</v>
      </c>
      <c r="R21">
        <f>'LT ST harvest'!Q45</f>
        <v>117745</v>
      </c>
      <c r="S21">
        <f>'LT ST harvest'!R45</f>
        <v>80136</v>
      </c>
      <c r="T21">
        <f>'LT ST harvest'!S45</f>
        <v>65965</v>
      </c>
      <c r="U21">
        <f>'LT ST harvest'!T45</f>
        <v>37568</v>
      </c>
      <c r="V21">
        <f>'LT ST harvest'!U45</f>
        <v>50477</v>
      </c>
      <c r="W21">
        <f>'LT ST harvest'!V45</f>
        <v>53263</v>
      </c>
      <c r="X21">
        <f>'LT ST harvest'!W45</f>
        <v>61821</v>
      </c>
      <c r="Y21">
        <f>'LT ST harvest'!X45</f>
        <v>26592</v>
      </c>
      <c r="Z21">
        <f>'LT ST harvest'!Y45</f>
        <v>52690</v>
      </c>
      <c r="AA21">
        <f>'LT ST harvest'!Z45</f>
        <v>51032</v>
      </c>
      <c r="AB21">
        <f>'LT ST harvest'!AA45</f>
        <v>42938</v>
      </c>
      <c r="AC21">
        <f>'LT ST harvest'!AB45</f>
        <v>53247</v>
      </c>
      <c r="AD21">
        <f>'LT ST harvest'!AC45</f>
        <v>41929</v>
      </c>
      <c r="AE21">
        <f>'LT ST harvest'!AD45</f>
        <v>44575</v>
      </c>
      <c r="AF21">
        <f>'LT ST harvest'!AE45</f>
        <v>32476</v>
      </c>
      <c r="AG21">
        <f>'LT ST harvest'!AF45</f>
        <v>42110</v>
      </c>
      <c r="AH21">
        <f>'LT ST harvest'!AG45</f>
        <v>52946</v>
      </c>
      <c r="AI21">
        <f>'LT ST harvest'!AH45</f>
        <v>56220</v>
      </c>
      <c r="AJ21">
        <f>'LT ST harvest'!AI45</f>
        <v>60286</v>
      </c>
      <c r="AK21">
        <f>'LT ST harvest'!AJ45</f>
        <v>66527</v>
      </c>
      <c r="AL21">
        <f>'LT ST harvest'!AK45</f>
        <v>64631</v>
      </c>
      <c r="AM21">
        <f>'LT ST harvest'!AL45</f>
        <v>89827</v>
      </c>
    </row>
    <row r="22" spans="1:39">
      <c r="A22" s="1" t="s">
        <v>28</v>
      </c>
      <c r="B22" t="s">
        <v>192</v>
      </c>
      <c r="O22">
        <f>'LT ST harvest'!N45</f>
        <v>64845</v>
      </c>
      <c r="P22">
        <f>'LT ST harvest'!O45</f>
        <v>64234</v>
      </c>
      <c r="Q22">
        <f>'LT ST harvest'!P45</f>
        <v>63175</v>
      </c>
      <c r="R22">
        <f>'LT ST harvest'!Q45</f>
        <v>117745</v>
      </c>
      <c r="S22">
        <f>'LT ST harvest'!R45</f>
        <v>80136</v>
      </c>
      <c r="T22">
        <f>'LT ST harvest'!S45</f>
        <v>65965</v>
      </c>
      <c r="U22">
        <f>'LT ST harvest'!T45</f>
        <v>37568</v>
      </c>
      <c r="V22">
        <f>'LT ST harvest'!U45</f>
        <v>50477</v>
      </c>
      <c r="W22">
        <f>'LT ST harvest'!V45</f>
        <v>53263</v>
      </c>
      <c r="X22">
        <f>'LT ST harvest'!W45</f>
        <v>61821</v>
      </c>
      <c r="Y22">
        <f>'LT ST harvest'!X45</f>
        <v>26592</v>
      </c>
      <c r="Z22">
        <f>'LT ST harvest'!Y45</f>
        <v>52690</v>
      </c>
      <c r="AA22">
        <f>'LT ST harvest'!Z45</f>
        <v>51032</v>
      </c>
      <c r="AB22">
        <f>'LT ST harvest'!AA45</f>
        <v>42938</v>
      </c>
      <c r="AC22">
        <f>'LT ST harvest'!AB45</f>
        <v>53247</v>
      </c>
      <c r="AD22">
        <f>'LT ST harvest'!AC45</f>
        <v>41929</v>
      </c>
      <c r="AE22">
        <f>'LT ST harvest'!AD45</f>
        <v>44575</v>
      </c>
      <c r="AF22">
        <f>'LT ST harvest'!AE45</f>
        <v>32476</v>
      </c>
      <c r="AG22">
        <f>'LT ST harvest'!AF45</f>
        <v>42110</v>
      </c>
      <c r="AH22">
        <f>'LT ST harvest'!AG45</f>
        <v>52946</v>
      </c>
      <c r="AI22">
        <f>'LT ST harvest'!AH45</f>
        <v>56220</v>
      </c>
      <c r="AJ22">
        <f>'LT ST harvest'!AI45</f>
        <v>60286</v>
      </c>
      <c r="AK22">
        <f>'LT ST harvest'!AJ45</f>
        <v>66527</v>
      </c>
      <c r="AL22">
        <f>'LT ST harvest'!AK45</f>
        <v>64631</v>
      </c>
      <c r="AM22">
        <f>'LT ST harvest'!AL45</f>
        <v>89827</v>
      </c>
    </row>
    <row r="23" spans="1:39">
      <c r="A23" t="b">
        <f>A21=A22</f>
        <v>1</v>
      </c>
      <c r="B23" t="b">
        <f t="shared" ref="B23:AL23" si="8">B21=B22</f>
        <v>1</v>
      </c>
      <c r="C23" t="b">
        <f t="shared" si="8"/>
        <v>1</v>
      </c>
      <c r="D23" t="b">
        <f t="shared" si="8"/>
        <v>1</v>
      </c>
      <c r="E23" t="b">
        <f t="shared" si="8"/>
        <v>1</v>
      </c>
      <c r="F23" t="b">
        <f t="shared" si="8"/>
        <v>1</v>
      </c>
      <c r="G23" t="b">
        <f t="shared" si="8"/>
        <v>1</v>
      </c>
      <c r="H23" t="b">
        <f t="shared" si="8"/>
        <v>1</v>
      </c>
      <c r="I23" t="b">
        <f t="shared" si="8"/>
        <v>1</v>
      </c>
      <c r="J23" t="b">
        <f t="shared" si="8"/>
        <v>1</v>
      </c>
      <c r="K23" t="b">
        <f t="shared" si="8"/>
        <v>1</v>
      </c>
      <c r="L23" t="b">
        <f t="shared" si="8"/>
        <v>1</v>
      </c>
      <c r="M23" t="b">
        <f t="shared" si="8"/>
        <v>1</v>
      </c>
      <c r="N23" t="b">
        <f t="shared" si="8"/>
        <v>1</v>
      </c>
      <c r="O23" t="b">
        <f t="shared" si="8"/>
        <v>1</v>
      </c>
      <c r="P23" t="b">
        <f t="shared" si="8"/>
        <v>1</v>
      </c>
      <c r="Q23" t="b">
        <f t="shared" si="8"/>
        <v>1</v>
      </c>
      <c r="R23" t="b">
        <f t="shared" si="8"/>
        <v>1</v>
      </c>
      <c r="S23" t="b">
        <f t="shared" si="8"/>
        <v>1</v>
      </c>
      <c r="T23" t="b">
        <f t="shared" si="8"/>
        <v>1</v>
      </c>
      <c r="U23" t="b">
        <f t="shared" si="8"/>
        <v>1</v>
      </c>
      <c r="V23" t="b">
        <f t="shared" si="8"/>
        <v>1</v>
      </c>
      <c r="W23" t="b">
        <f t="shared" si="8"/>
        <v>1</v>
      </c>
      <c r="X23" t="b">
        <f t="shared" si="8"/>
        <v>1</v>
      </c>
      <c r="Y23" t="b">
        <f t="shared" si="8"/>
        <v>1</v>
      </c>
      <c r="Z23" t="b">
        <f t="shared" si="8"/>
        <v>1</v>
      </c>
      <c r="AA23" t="b">
        <f t="shared" si="8"/>
        <v>1</v>
      </c>
      <c r="AB23" t="b">
        <f t="shared" si="8"/>
        <v>1</v>
      </c>
      <c r="AC23" t="b">
        <f t="shared" si="8"/>
        <v>1</v>
      </c>
      <c r="AD23" t="b">
        <f t="shared" si="8"/>
        <v>1</v>
      </c>
      <c r="AE23" t="b">
        <f t="shared" si="8"/>
        <v>1</v>
      </c>
      <c r="AF23" t="b">
        <f t="shared" si="8"/>
        <v>1</v>
      </c>
      <c r="AG23" t="b">
        <f t="shared" si="8"/>
        <v>1</v>
      </c>
      <c r="AH23" t="b">
        <f t="shared" si="8"/>
        <v>1</v>
      </c>
      <c r="AI23" t="b">
        <f t="shared" si="8"/>
        <v>1</v>
      </c>
      <c r="AJ23" t="b">
        <f t="shared" si="8"/>
        <v>1</v>
      </c>
      <c r="AK23" t="b">
        <f t="shared" si="8"/>
        <v>1</v>
      </c>
      <c r="AL23" t="b">
        <f t="shared" si="8"/>
        <v>1</v>
      </c>
      <c r="AM23" t="b">
        <f t="shared" ref="AM23" si="9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28</v>
      </c>
      <c r="B27" t="s">
        <v>193</v>
      </c>
      <c r="E27">
        <f>(E21/E8)*1000</f>
        <v>0</v>
      </c>
      <c r="F27">
        <f t="shared" ref="F27:AL27" si="10">(F21/F8)*1000</f>
        <v>0</v>
      </c>
      <c r="G27">
        <f t="shared" si="10"/>
        <v>0</v>
      </c>
      <c r="H27">
        <f t="shared" si="10"/>
        <v>0</v>
      </c>
      <c r="I27">
        <f t="shared" si="10"/>
        <v>0</v>
      </c>
      <c r="J27">
        <f t="shared" si="10"/>
        <v>0</v>
      </c>
      <c r="K27">
        <f t="shared" si="10"/>
        <v>0</v>
      </c>
      <c r="L27">
        <f t="shared" si="10"/>
        <v>0</v>
      </c>
      <c r="M27">
        <f t="shared" si="10"/>
        <v>0</v>
      </c>
      <c r="N27">
        <f t="shared" si="10"/>
        <v>0</v>
      </c>
      <c r="O27">
        <f t="shared" si="10"/>
        <v>17353.085456486097</v>
      </c>
      <c r="P27">
        <f t="shared" si="10"/>
        <v>17891.908581955267</v>
      </c>
      <c r="Q27">
        <f t="shared" si="10"/>
        <v>17353.207096799408</v>
      </c>
      <c r="R27">
        <f t="shared" si="10"/>
        <v>21735.161439681946</v>
      </c>
      <c r="S27">
        <f t="shared" si="10"/>
        <v>20327.950356146564</v>
      </c>
      <c r="T27">
        <f>(T21/T8)*1000</f>
        <v>17818.930683569095</v>
      </c>
      <c r="U27">
        <f t="shared" si="10"/>
        <v>14490.15584226745</v>
      </c>
      <c r="V27">
        <f t="shared" si="10"/>
        <v>23124.296348176827</v>
      </c>
      <c r="W27">
        <f t="shared" si="10"/>
        <v>26348.228223038794</v>
      </c>
      <c r="X27">
        <f t="shared" si="10"/>
        <v>30050.21333140718</v>
      </c>
      <c r="Y27">
        <f t="shared" si="10"/>
        <v>13792.531120331951</v>
      </c>
      <c r="Z27">
        <f t="shared" si="10"/>
        <v>24225.287356321838</v>
      </c>
      <c r="AA27">
        <f t="shared" si="10"/>
        <v>27015.352038115405</v>
      </c>
      <c r="AB27">
        <f t="shared" si="10"/>
        <v>22539.63254593176</v>
      </c>
      <c r="AC27">
        <f t="shared" si="10"/>
        <v>28337.94571580628</v>
      </c>
      <c r="AD27">
        <f t="shared" si="10"/>
        <v>23675.324675324675</v>
      </c>
      <c r="AE27">
        <f t="shared" si="10"/>
        <v>22399.497487437184</v>
      </c>
      <c r="AF27">
        <f t="shared" si="10"/>
        <v>17012.048192771083</v>
      </c>
      <c r="AG27">
        <f t="shared" si="10"/>
        <v>18841.163310961969</v>
      </c>
      <c r="AH27">
        <f t="shared" si="10"/>
        <v>21246.388443017659</v>
      </c>
      <c r="AI27">
        <f t="shared" si="10"/>
        <v>24337.662337662336</v>
      </c>
      <c r="AJ27">
        <f t="shared" si="10"/>
        <v>27315.813321250567</v>
      </c>
      <c r="AK27">
        <f t="shared" si="10"/>
        <v>28070.464135021099</v>
      </c>
      <c r="AL27">
        <f t="shared" si="10"/>
        <v>27270.464135021099</v>
      </c>
      <c r="AM27">
        <f t="shared" ref="AM27" si="11">(AM21/AM8)*1000</f>
        <v>35295.481335952849</v>
      </c>
    </row>
    <row r="28" spans="1:39">
      <c r="A28" s="1" t="s">
        <v>28</v>
      </c>
      <c r="B28" t="s">
        <v>193</v>
      </c>
      <c r="E28">
        <f>E21*1000/E8</f>
        <v>0</v>
      </c>
      <c r="F28">
        <f t="shared" ref="F28:AL28" si="12">F21*1000/F8</f>
        <v>0</v>
      </c>
      <c r="G28">
        <f t="shared" si="12"/>
        <v>0</v>
      </c>
      <c r="H28">
        <f t="shared" si="12"/>
        <v>0</v>
      </c>
      <c r="I28">
        <f t="shared" si="12"/>
        <v>0</v>
      </c>
      <c r="J28">
        <f t="shared" si="12"/>
        <v>0</v>
      </c>
      <c r="K28">
        <f t="shared" si="12"/>
        <v>0</v>
      </c>
      <c r="L28">
        <f t="shared" si="12"/>
        <v>0</v>
      </c>
      <c r="M28">
        <f t="shared" si="12"/>
        <v>0</v>
      </c>
      <c r="N28">
        <f t="shared" si="12"/>
        <v>0</v>
      </c>
      <c r="O28">
        <f t="shared" si="12"/>
        <v>17353.085456486097</v>
      </c>
      <c r="P28">
        <f t="shared" si="12"/>
        <v>17891.908581955267</v>
      </c>
      <c r="Q28">
        <f t="shared" si="12"/>
        <v>17353.207096799408</v>
      </c>
      <c r="R28">
        <f t="shared" si="12"/>
        <v>21735.161439681946</v>
      </c>
      <c r="S28">
        <f t="shared" si="12"/>
        <v>20327.950356146564</v>
      </c>
      <c r="T28">
        <f t="shared" si="12"/>
        <v>17818.930683569099</v>
      </c>
      <c r="U28">
        <f t="shared" si="12"/>
        <v>14490.15584226745</v>
      </c>
      <c r="V28">
        <f t="shared" si="12"/>
        <v>23124.296348176827</v>
      </c>
      <c r="W28">
        <f t="shared" si="12"/>
        <v>26348.228223038794</v>
      </c>
      <c r="X28">
        <f t="shared" si="12"/>
        <v>30050.213331407176</v>
      </c>
      <c r="Y28">
        <f t="shared" si="12"/>
        <v>13792.531120331951</v>
      </c>
      <c r="Z28">
        <f t="shared" si="12"/>
        <v>24225.287356321838</v>
      </c>
      <c r="AA28">
        <f t="shared" si="12"/>
        <v>27015.352038115405</v>
      </c>
      <c r="AB28">
        <f t="shared" si="12"/>
        <v>22539.63254593176</v>
      </c>
      <c r="AC28">
        <f t="shared" si="12"/>
        <v>28337.94571580628</v>
      </c>
      <c r="AD28">
        <f t="shared" si="12"/>
        <v>23675.324675324675</v>
      </c>
      <c r="AE28">
        <f t="shared" si="12"/>
        <v>22399.497487437187</v>
      </c>
      <c r="AF28">
        <f t="shared" si="12"/>
        <v>17012.048192771083</v>
      </c>
      <c r="AG28">
        <f t="shared" si="12"/>
        <v>18841.163310961969</v>
      </c>
      <c r="AH28">
        <f t="shared" si="12"/>
        <v>21246.388443017655</v>
      </c>
      <c r="AI28">
        <f t="shared" si="12"/>
        <v>24337.662337662339</v>
      </c>
      <c r="AJ28">
        <f t="shared" si="12"/>
        <v>27315.813321250567</v>
      </c>
      <c r="AK28">
        <f t="shared" si="12"/>
        <v>28070.464135021099</v>
      </c>
      <c r="AL28">
        <f t="shared" si="12"/>
        <v>27270.464135021099</v>
      </c>
      <c r="AM28">
        <f t="shared" ref="AM28" si="13">AM21*1000/AM8</f>
        <v>35295.481335952849</v>
      </c>
    </row>
    <row r="29" spans="1:39">
      <c r="A29" t="b">
        <f>A27=A28</f>
        <v>1</v>
      </c>
      <c r="B29" t="b">
        <f t="shared" ref="B29:AL29" si="14">B27=B28</f>
        <v>1</v>
      </c>
      <c r="C29" t="b">
        <f t="shared" si="14"/>
        <v>1</v>
      </c>
      <c r="D29" t="b">
        <f t="shared" si="14"/>
        <v>1</v>
      </c>
      <c r="E29" t="b">
        <f t="shared" si="14"/>
        <v>1</v>
      </c>
      <c r="F29" t="b">
        <f t="shared" si="14"/>
        <v>1</v>
      </c>
      <c r="G29" t="b">
        <f t="shared" si="14"/>
        <v>1</v>
      </c>
      <c r="H29" t="b">
        <f t="shared" si="14"/>
        <v>1</v>
      </c>
      <c r="I29" t="b">
        <f t="shared" si="14"/>
        <v>1</v>
      </c>
      <c r="J29" t="b">
        <f t="shared" si="14"/>
        <v>1</v>
      </c>
      <c r="K29" t="b">
        <f t="shared" si="14"/>
        <v>1</v>
      </c>
      <c r="L29" t="b">
        <f t="shared" si="14"/>
        <v>1</v>
      </c>
      <c r="M29" t="b">
        <f t="shared" si="14"/>
        <v>1</v>
      </c>
      <c r="N29" t="b">
        <f t="shared" si="14"/>
        <v>1</v>
      </c>
      <c r="O29" t="b">
        <f t="shared" si="14"/>
        <v>1</v>
      </c>
      <c r="P29" t="b">
        <f t="shared" si="14"/>
        <v>1</v>
      </c>
      <c r="Q29" t="b">
        <f t="shared" si="14"/>
        <v>1</v>
      </c>
      <c r="R29" t="b">
        <f t="shared" si="14"/>
        <v>1</v>
      </c>
      <c r="S29" t="b">
        <f t="shared" si="14"/>
        <v>1</v>
      </c>
      <c r="T29" t="b">
        <f t="shared" si="14"/>
        <v>1</v>
      </c>
      <c r="U29" t="b">
        <f t="shared" si="14"/>
        <v>1</v>
      </c>
      <c r="V29" t="b">
        <f t="shared" si="14"/>
        <v>1</v>
      </c>
      <c r="W29" t="b">
        <f t="shared" si="14"/>
        <v>1</v>
      </c>
      <c r="X29" t="b">
        <f t="shared" si="14"/>
        <v>1</v>
      </c>
      <c r="Y29" t="b">
        <f t="shared" si="14"/>
        <v>1</v>
      </c>
      <c r="Z29" t="b">
        <f t="shared" si="14"/>
        <v>1</v>
      </c>
      <c r="AA29" t="b">
        <f t="shared" si="14"/>
        <v>1</v>
      </c>
      <c r="AB29" t="b">
        <f t="shared" si="14"/>
        <v>1</v>
      </c>
      <c r="AC29" t="b">
        <f t="shared" si="14"/>
        <v>1</v>
      </c>
      <c r="AD29" t="b">
        <f t="shared" si="14"/>
        <v>1</v>
      </c>
      <c r="AE29" t="b">
        <f t="shared" si="14"/>
        <v>1</v>
      </c>
      <c r="AF29" t="b">
        <f t="shared" si="14"/>
        <v>1</v>
      </c>
      <c r="AG29" t="b">
        <f t="shared" si="14"/>
        <v>1</v>
      </c>
      <c r="AH29" t="b">
        <f t="shared" si="14"/>
        <v>1</v>
      </c>
      <c r="AI29" t="b">
        <f t="shared" si="14"/>
        <v>1</v>
      </c>
      <c r="AJ29" t="b">
        <f t="shared" si="14"/>
        <v>1</v>
      </c>
      <c r="AK29" t="b">
        <f t="shared" si="14"/>
        <v>1</v>
      </c>
      <c r="AL29" t="b">
        <f t="shared" si="14"/>
        <v>1</v>
      </c>
      <c r="AM29" t="b">
        <f t="shared" ref="AM29" si="15">AM27=AM28</f>
        <v>1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28</v>
      </c>
      <c r="E36">
        <f>E27*$B32</f>
        <v>0</v>
      </c>
      <c r="F36">
        <f t="shared" ref="F36:AL37" si="16">F27*$B32</f>
        <v>0</v>
      </c>
      <c r="G36">
        <f t="shared" si="16"/>
        <v>0</v>
      </c>
      <c r="H36">
        <f t="shared" si="16"/>
        <v>0</v>
      </c>
      <c r="I36">
        <f t="shared" si="16"/>
        <v>0</v>
      </c>
      <c r="J36">
        <f t="shared" si="16"/>
        <v>0</v>
      </c>
      <c r="K36">
        <f t="shared" si="16"/>
        <v>0</v>
      </c>
      <c r="L36">
        <f t="shared" si="16"/>
        <v>0</v>
      </c>
      <c r="M36">
        <f t="shared" si="16"/>
        <v>0</v>
      </c>
      <c r="N36">
        <f t="shared" si="16"/>
        <v>0</v>
      </c>
      <c r="O36">
        <f t="shared" si="16"/>
        <v>3817.6788004269411</v>
      </c>
      <c r="P36">
        <f t="shared" si="16"/>
        <v>3936.2198880301589</v>
      </c>
      <c r="Q36">
        <f t="shared" si="16"/>
        <v>3817.7055612958698</v>
      </c>
      <c r="R36">
        <f t="shared" si="16"/>
        <v>4781.7355167300284</v>
      </c>
      <c r="S36">
        <f t="shared" si="16"/>
        <v>4472.149078352244</v>
      </c>
      <c r="T36">
        <f>T27*$B32</f>
        <v>3920.1647503852009</v>
      </c>
      <c r="U36">
        <f t="shared" si="16"/>
        <v>3187.8342852988389</v>
      </c>
      <c r="V36">
        <f t="shared" si="16"/>
        <v>5087.3451965989025</v>
      </c>
      <c r="W36">
        <f t="shared" si="16"/>
        <v>5796.6102090685345</v>
      </c>
      <c r="X36">
        <f t="shared" si="16"/>
        <v>6611.0469329095795</v>
      </c>
      <c r="Y36">
        <f t="shared" si="16"/>
        <v>3034.3568464730292</v>
      </c>
      <c r="Z36">
        <f t="shared" si="16"/>
        <v>5329.5632183908046</v>
      </c>
      <c r="AA36">
        <f t="shared" si="16"/>
        <v>5943.3774483853895</v>
      </c>
      <c r="AB36">
        <f t="shared" si="16"/>
        <v>4958.7191601049872</v>
      </c>
      <c r="AC36">
        <f t="shared" si="16"/>
        <v>6234.3480574773812</v>
      </c>
      <c r="AD36">
        <f t="shared" si="16"/>
        <v>5208.5714285714284</v>
      </c>
      <c r="AE36">
        <f t="shared" si="16"/>
        <v>4927.8894472361808</v>
      </c>
      <c r="AF36">
        <f t="shared" si="16"/>
        <v>3742.6506024096384</v>
      </c>
      <c r="AG36">
        <f t="shared" si="16"/>
        <v>4145.0559284116334</v>
      </c>
      <c r="AH36">
        <f t="shared" si="16"/>
        <v>4674.2054574638851</v>
      </c>
      <c r="AI36">
        <f t="shared" si="16"/>
        <v>5354.2857142857138</v>
      </c>
      <c r="AJ36">
        <f t="shared" si="16"/>
        <v>6009.4789306751245</v>
      </c>
      <c r="AK36">
        <f t="shared" si="16"/>
        <v>6175.502109704642</v>
      </c>
      <c r="AL36">
        <f t="shared" si="16"/>
        <v>5999.502109704642</v>
      </c>
      <c r="AM36">
        <f t="shared" ref="AM36" si="17">AM27*$B32</f>
        <v>7765.005893909627</v>
      </c>
    </row>
    <row r="37" spans="1:39">
      <c r="A37" s="1" t="s">
        <v>28</v>
      </c>
      <c r="E37">
        <f>E28*$B33</f>
        <v>0</v>
      </c>
      <c r="F37">
        <f t="shared" si="16"/>
        <v>0</v>
      </c>
      <c r="G37">
        <f t="shared" si="16"/>
        <v>0</v>
      </c>
      <c r="H37">
        <f t="shared" si="16"/>
        <v>0</v>
      </c>
      <c r="I37">
        <f t="shared" si="16"/>
        <v>0</v>
      </c>
      <c r="J37">
        <f t="shared" si="16"/>
        <v>0</v>
      </c>
      <c r="K37">
        <f t="shared" si="16"/>
        <v>0</v>
      </c>
      <c r="L37">
        <f t="shared" si="16"/>
        <v>0</v>
      </c>
      <c r="M37">
        <f t="shared" si="16"/>
        <v>0</v>
      </c>
      <c r="N37">
        <f t="shared" si="16"/>
        <v>0</v>
      </c>
      <c r="O37">
        <f t="shared" si="16"/>
        <v>3817.6788004269411</v>
      </c>
      <c r="P37">
        <f t="shared" si="16"/>
        <v>3936.2198880301589</v>
      </c>
      <c r="Q37">
        <f t="shared" si="16"/>
        <v>3817.7055612958698</v>
      </c>
      <c r="R37">
        <f t="shared" si="16"/>
        <v>4781.7355167300284</v>
      </c>
      <c r="S37">
        <f t="shared" si="16"/>
        <v>4472.149078352244</v>
      </c>
      <c r="T37">
        <f t="shared" si="16"/>
        <v>3920.1647503852018</v>
      </c>
      <c r="U37">
        <f t="shared" si="16"/>
        <v>3187.8342852988389</v>
      </c>
      <c r="V37">
        <f t="shared" si="16"/>
        <v>5087.3451965989025</v>
      </c>
      <c r="W37">
        <f t="shared" si="16"/>
        <v>5796.6102090685345</v>
      </c>
      <c r="X37">
        <f t="shared" si="16"/>
        <v>6611.0469329095786</v>
      </c>
      <c r="Y37">
        <f t="shared" si="16"/>
        <v>3034.3568464730292</v>
      </c>
      <c r="Z37">
        <f t="shared" si="16"/>
        <v>5329.5632183908046</v>
      </c>
      <c r="AA37">
        <f t="shared" si="16"/>
        <v>5943.3774483853895</v>
      </c>
      <c r="AB37">
        <f t="shared" si="16"/>
        <v>4958.7191601049872</v>
      </c>
      <c r="AC37">
        <f t="shared" si="16"/>
        <v>6234.3480574773812</v>
      </c>
      <c r="AD37">
        <f t="shared" si="16"/>
        <v>5208.5714285714284</v>
      </c>
      <c r="AE37">
        <f t="shared" si="16"/>
        <v>4927.8894472361817</v>
      </c>
      <c r="AF37">
        <f t="shared" si="16"/>
        <v>3742.6506024096384</v>
      </c>
      <c r="AG37">
        <f t="shared" si="16"/>
        <v>4145.0559284116334</v>
      </c>
      <c r="AH37">
        <f t="shared" si="16"/>
        <v>4674.2054574638842</v>
      </c>
      <c r="AI37">
        <f t="shared" si="16"/>
        <v>5354.2857142857147</v>
      </c>
      <c r="AJ37">
        <f t="shared" si="16"/>
        <v>6009.4789306751245</v>
      </c>
      <c r="AK37">
        <f t="shared" si="16"/>
        <v>6175.502109704642</v>
      </c>
      <c r="AL37">
        <f t="shared" si="16"/>
        <v>5999.502109704642</v>
      </c>
      <c r="AM37">
        <f t="shared" ref="AM37" si="18">AM28*$B33</f>
        <v>7765.005893909627</v>
      </c>
    </row>
    <row r="38" spans="1:39">
      <c r="A38" t="b">
        <f>A36=A37</f>
        <v>1</v>
      </c>
      <c r="B38" t="b">
        <f t="shared" ref="B38:AB38" si="19">B36=B37</f>
        <v>1</v>
      </c>
      <c r="C38" t="b">
        <f t="shared" si="19"/>
        <v>1</v>
      </c>
      <c r="D38" t="b">
        <f t="shared" si="19"/>
        <v>1</v>
      </c>
      <c r="E38" t="b">
        <f t="shared" si="19"/>
        <v>1</v>
      </c>
      <c r="F38" t="b">
        <f t="shared" si="19"/>
        <v>1</v>
      </c>
      <c r="G38" t="b">
        <f t="shared" si="19"/>
        <v>1</v>
      </c>
      <c r="H38" t="b">
        <f t="shared" si="19"/>
        <v>1</v>
      </c>
      <c r="I38" t="b">
        <f t="shared" si="19"/>
        <v>1</v>
      </c>
      <c r="J38" t="b">
        <f t="shared" si="19"/>
        <v>1</v>
      </c>
      <c r="K38" t="b">
        <f t="shared" si="19"/>
        <v>1</v>
      </c>
      <c r="L38" t="b">
        <f t="shared" si="19"/>
        <v>1</v>
      </c>
      <c r="M38" t="b">
        <f t="shared" si="19"/>
        <v>1</v>
      </c>
      <c r="N38" t="b">
        <f t="shared" si="19"/>
        <v>1</v>
      </c>
      <c r="O38" t="b">
        <f t="shared" si="19"/>
        <v>1</v>
      </c>
      <c r="P38" t="b">
        <f t="shared" si="19"/>
        <v>1</v>
      </c>
      <c r="Q38" t="b">
        <f t="shared" si="19"/>
        <v>1</v>
      </c>
      <c r="R38" t="b">
        <f t="shared" si="19"/>
        <v>1</v>
      </c>
      <c r="S38" t="b">
        <f t="shared" si="19"/>
        <v>1</v>
      </c>
      <c r="T38" t="b">
        <f t="shared" si="19"/>
        <v>1</v>
      </c>
      <c r="U38" t="b">
        <f t="shared" si="19"/>
        <v>1</v>
      </c>
      <c r="V38" t="b">
        <f t="shared" si="19"/>
        <v>1</v>
      </c>
      <c r="W38" t="b">
        <f t="shared" si="19"/>
        <v>1</v>
      </c>
      <c r="X38" t="b">
        <f t="shared" si="19"/>
        <v>1</v>
      </c>
      <c r="Y38" t="b">
        <f t="shared" si="19"/>
        <v>1</v>
      </c>
      <c r="Z38" t="b">
        <f t="shared" si="19"/>
        <v>1</v>
      </c>
      <c r="AA38" t="b">
        <f t="shared" si="19"/>
        <v>1</v>
      </c>
      <c r="AB38" t="b">
        <f t="shared" si="19"/>
        <v>1</v>
      </c>
      <c r="AC38" t="b">
        <f>AC36=AC37</f>
        <v>1</v>
      </c>
      <c r="AD38" t="b">
        <f t="shared" ref="AD38:AL38" si="20">AD36=AD37</f>
        <v>1</v>
      </c>
      <c r="AE38" t="b">
        <f t="shared" si="20"/>
        <v>1</v>
      </c>
      <c r="AF38" t="b">
        <f t="shared" si="20"/>
        <v>1</v>
      </c>
      <c r="AG38" t="b">
        <f t="shared" si="20"/>
        <v>1</v>
      </c>
      <c r="AH38" t="b">
        <f t="shared" si="20"/>
        <v>0</v>
      </c>
      <c r="AI38" t="b">
        <f t="shared" si="20"/>
        <v>1</v>
      </c>
      <c r="AJ38" t="b">
        <f t="shared" si="20"/>
        <v>1</v>
      </c>
      <c r="AK38" t="b">
        <f t="shared" si="20"/>
        <v>1</v>
      </c>
      <c r="AL38" t="b">
        <f t="shared" si="20"/>
        <v>1</v>
      </c>
      <c r="AM38" t="b">
        <f t="shared" ref="AM38" si="21">AM36=AM37</f>
        <v>1</v>
      </c>
    </row>
    <row r="40" spans="1:39">
      <c r="A40" t="s">
        <v>198</v>
      </c>
      <c r="H40" t="s">
        <v>201</v>
      </c>
    </row>
    <row r="41" spans="1:39">
      <c r="A41" s="1" t="s">
        <v>28</v>
      </c>
      <c r="E41">
        <f>E36*$B44+$B46</f>
        <v>1.06</v>
      </c>
      <c r="F41">
        <f t="shared" ref="F41:AL41" si="22">F36*$B44+$B46</f>
        <v>1.06</v>
      </c>
      <c r="G41">
        <f t="shared" si="22"/>
        <v>1.06</v>
      </c>
      <c r="H41">
        <f t="shared" si="22"/>
        <v>1.06</v>
      </c>
      <c r="I41">
        <f t="shared" si="22"/>
        <v>1.06</v>
      </c>
      <c r="J41">
        <f t="shared" si="22"/>
        <v>1.06</v>
      </c>
      <c r="K41">
        <f t="shared" si="22"/>
        <v>1.06</v>
      </c>
      <c r="L41">
        <f t="shared" si="22"/>
        <v>1.06</v>
      </c>
      <c r="M41">
        <f t="shared" si="22"/>
        <v>1.06</v>
      </c>
      <c r="N41">
        <f t="shared" si="22"/>
        <v>1.06</v>
      </c>
      <c r="O41">
        <f t="shared" si="22"/>
        <v>382.82788004269412</v>
      </c>
      <c r="P41">
        <f t="shared" si="22"/>
        <v>394.68198880301594</v>
      </c>
      <c r="Q41">
        <f t="shared" si="22"/>
        <v>382.83055612958702</v>
      </c>
      <c r="R41">
        <f t="shared" si="22"/>
        <v>479.23355167300286</v>
      </c>
      <c r="S41">
        <f t="shared" si="22"/>
        <v>448.27490783522444</v>
      </c>
      <c r="T41">
        <f t="shared" si="22"/>
        <v>393.07647503852013</v>
      </c>
      <c r="U41">
        <f t="shared" si="22"/>
        <v>319.84342852988391</v>
      </c>
      <c r="V41">
        <f t="shared" si="22"/>
        <v>509.79451965989028</v>
      </c>
      <c r="W41">
        <f t="shared" si="22"/>
        <v>580.72102090685337</v>
      </c>
      <c r="X41">
        <f t="shared" si="22"/>
        <v>662.16469329095798</v>
      </c>
      <c r="Y41">
        <f t="shared" si="22"/>
        <v>304.49568464730294</v>
      </c>
      <c r="Z41">
        <f t="shared" si="22"/>
        <v>534.01632183908043</v>
      </c>
      <c r="AA41">
        <f t="shared" si="22"/>
        <v>595.39774483853887</v>
      </c>
      <c r="AB41">
        <f t="shared" si="22"/>
        <v>496.93191601049875</v>
      </c>
      <c r="AC41">
        <f t="shared" si="22"/>
        <v>624.49480574773816</v>
      </c>
      <c r="AD41">
        <f t="shared" si="22"/>
        <v>521.91714285714284</v>
      </c>
      <c r="AE41">
        <f t="shared" si="22"/>
        <v>493.8489447236181</v>
      </c>
      <c r="AF41">
        <f t="shared" si="22"/>
        <v>375.32506024096386</v>
      </c>
      <c r="AG41">
        <f t="shared" si="22"/>
        <v>415.56559284116338</v>
      </c>
      <c r="AH41">
        <f t="shared" si="22"/>
        <v>468.48054574638854</v>
      </c>
      <c r="AI41">
        <f t="shared" si="22"/>
        <v>536.48857142857139</v>
      </c>
      <c r="AJ41">
        <f t="shared" si="22"/>
        <v>602.00789306751244</v>
      </c>
      <c r="AK41">
        <f t="shared" si="22"/>
        <v>618.61021097046421</v>
      </c>
      <c r="AL41">
        <f t="shared" si="22"/>
        <v>601.01021097046419</v>
      </c>
      <c r="AM41">
        <f t="shared" ref="AM41" si="23">AM36*$B44+$B46</f>
        <v>777.56058939096272</v>
      </c>
    </row>
    <row r="42" spans="1:39">
      <c r="A42" s="1" t="s">
        <v>28</v>
      </c>
      <c r="E42">
        <f>E36*$B44+$B46</f>
        <v>1.06</v>
      </c>
      <c r="F42">
        <f t="shared" ref="F42:AL42" si="24">F36*$B44+$B46</f>
        <v>1.06</v>
      </c>
      <c r="G42">
        <f t="shared" si="24"/>
        <v>1.06</v>
      </c>
      <c r="H42">
        <f t="shared" si="24"/>
        <v>1.06</v>
      </c>
      <c r="I42">
        <f t="shared" si="24"/>
        <v>1.06</v>
      </c>
      <c r="J42">
        <f t="shared" si="24"/>
        <v>1.06</v>
      </c>
      <c r="K42">
        <f t="shared" si="24"/>
        <v>1.06</v>
      </c>
      <c r="L42">
        <f t="shared" si="24"/>
        <v>1.06</v>
      </c>
      <c r="M42">
        <f t="shared" si="24"/>
        <v>1.06</v>
      </c>
      <c r="N42">
        <f t="shared" si="24"/>
        <v>1.06</v>
      </c>
      <c r="O42">
        <f t="shared" si="24"/>
        <v>382.82788004269412</v>
      </c>
      <c r="P42">
        <f t="shared" si="24"/>
        <v>394.68198880301594</v>
      </c>
      <c r="Q42">
        <f t="shared" si="24"/>
        <v>382.83055612958702</v>
      </c>
      <c r="R42">
        <f t="shared" si="24"/>
        <v>479.23355167300286</v>
      </c>
      <c r="S42">
        <f t="shared" si="24"/>
        <v>448.27490783522444</v>
      </c>
      <c r="T42">
        <f t="shared" si="24"/>
        <v>393.07647503852013</v>
      </c>
      <c r="U42">
        <f t="shared" si="24"/>
        <v>319.84342852988391</v>
      </c>
      <c r="V42">
        <f t="shared" si="24"/>
        <v>509.79451965989028</v>
      </c>
      <c r="W42">
        <f t="shared" si="24"/>
        <v>580.72102090685337</v>
      </c>
      <c r="X42">
        <f t="shared" si="24"/>
        <v>662.16469329095798</v>
      </c>
      <c r="Y42">
        <f t="shared" si="24"/>
        <v>304.49568464730294</v>
      </c>
      <c r="Z42">
        <f t="shared" si="24"/>
        <v>534.01632183908043</v>
      </c>
      <c r="AA42">
        <f t="shared" si="24"/>
        <v>595.39774483853887</v>
      </c>
      <c r="AB42">
        <f t="shared" si="24"/>
        <v>496.93191601049875</v>
      </c>
      <c r="AC42">
        <f t="shared" si="24"/>
        <v>624.49480574773816</v>
      </c>
      <c r="AD42">
        <f t="shared" si="24"/>
        <v>521.91714285714284</v>
      </c>
      <c r="AE42">
        <f t="shared" si="24"/>
        <v>493.8489447236181</v>
      </c>
      <c r="AF42">
        <f t="shared" si="24"/>
        <v>375.32506024096386</v>
      </c>
      <c r="AG42">
        <f t="shared" si="24"/>
        <v>415.56559284116338</v>
      </c>
      <c r="AH42">
        <f t="shared" si="24"/>
        <v>468.48054574638854</v>
      </c>
      <c r="AI42">
        <f t="shared" si="24"/>
        <v>536.48857142857139</v>
      </c>
      <c r="AJ42">
        <f t="shared" si="24"/>
        <v>602.00789306751244</v>
      </c>
      <c r="AK42">
        <f t="shared" si="24"/>
        <v>618.61021097046421</v>
      </c>
      <c r="AL42">
        <f t="shared" si="24"/>
        <v>601.01021097046419</v>
      </c>
      <c r="AM42">
        <f t="shared" ref="AM42" si="25">AM36*$B44+$B46</f>
        <v>777.56058939096272</v>
      </c>
    </row>
    <row r="43" spans="1:39">
      <c r="A43" t="b">
        <f>A41=A42</f>
        <v>1</v>
      </c>
      <c r="B43" t="b">
        <f t="shared" ref="B43:AB43" si="26">B41=B42</f>
        <v>1</v>
      </c>
      <c r="C43" t="b">
        <f t="shared" si="26"/>
        <v>1</v>
      </c>
      <c r="D43" t="b">
        <f t="shared" si="26"/>
        <v>1</v>
      </c>
      <c r="E43" t="b">
        <f t="shared" si="26"/>
        <v>1</v>
      </c>
      <c r="F43" t="b">
        <f t="shared" si="26"/>
        <v>1</v>
      </c>
      <c r="G43" t="b">
        <f t="shared" si="26"/>
        <v>1</v>
      </c>
      <c r="H43" t="b">
        <f t="shared" si="26"/>
        <v>1</v>
      </c>
      <c r="I43" t="b">
        <f t="shared" si="26"/>
        <v>1</v>
      </c>
      <c r="J43" t="b">
        <f t="shared" si="26"/>
        <v>1</v>
      </c>
      <c r="K43" t="b">
        <f t="shared" si="26"/>
        <v>1</v>
      </c>
      <c r="L43" t="b">
        <f t="shared" si="26"/>
        <v>1</v>
      </c>
      <c r="M43" t="b">
        <f t="shared" si="26"/>
        <v>1</v>
      </c>
      <c r="N43" t="b">
        <f t="shared" si="26"/>
        <v>1</v>
      </c>
      <c r="O43" t="b">
        <f t="shared" si="26"/>
        <v>1</v>
      </c>
      <c r="P43" t="b">
        <f t="shared" si="26"/>
        <v>1</v>
      </c>
      <c r="Q43" t="b">
        <f t="shared" si="26"/>
        <v>1</v>
      </c>
      <c r="R43" t="b">
        <f t="shared" si="26"/>
        <v>1</v>
      </c>
      <c r="S43" t="b">
        <f t="shared" si="26"/>
        <v>1</v>
      </c>
      <c r="T43" t="b">
        <f t="shared" si="26"/>
        <v>1</v>
      </c>
      <c r="U43" t="b">
        <f t="shared" si="26"/>
        <v>1</v>
      </c>
      <c r="V43" t="b">
        <f t="shared" si="26"/>
        <v>1</v>
      </c>
      <c r="W43" t="b">
        <f t="shared" si="26"/>
        <v>1</v>
      </c>
      <c r="X43" t="b">
        <f t="shared" si="26"/>
        <v>1</v>
      </c>
      <c r="Y43" t="b">
        <f t="shared" si="26"/>
        <v>1</v>
      </c>
      <c r="Z43" t="b">
        <f t="shared" si="26"/>
        <v>1</v>
      </c>
      <c r="AA43" t="b">
        <f t="shared" si="26"/>
        <v>1</v>
      </c>
      <c r="AB43" t="b">
        <f t="shared" si="26"/>
        <v>1</v>
      </c>
      <c r="AC43" t="b">
        <f>AC41=AC42</f>
        <v>1</v>
      </c>
      <c r="AD43" t="b">
        <f t="shared" ref="AD43:AL43" si="27">AD41=AD42</f>
        <v>1</v>
      </c>
      <c r="AE43" t="b">
        <f t="shared" si="27"/>
        <v>1</v>
      </c>
      <c r="AF43" t="b">
        <f t="shared" si="27"/>
        <v>1</v>
      </c>
      <c r="AG43" t="b">
        <f t="shared" si="27"/>
        <v>1</v>
      </c>
      <c r="AH43" t="b">
        <f t="shared" si="27"/>
        <v>1</v>
      </c>
      <c r="AI43" t="b">
        <f t="shared" si="27"/>
        <v>1</v>
      </c>
      <c r="AJ43" t="b">
        <f t="shared" si="27"/>
        <v>1</v>
      </c>
      <c r="AK43" t="b">
        <f t="shared" si="27"/>
        <v>1</v>
      </c>
      <c r="AL43" t="b">
        <f t="shared" si="27"/>
        <v>1</v>
      </c>
      <c r="AM43" t="b">
        <f t="shared" ref="AM43" si="28">AM41=AM42</f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28</v>
      </c>
      <c r="E54">
        <f>E41*$B50</f>
        <v>2.0140000000000002E-2</v>
      </c>
      <c r="F54">
        <f t="shared" ref="F54:AL54" si="29">F41*$B50</f>
        <v>2.0140000000000002E-2</v>
      </c>
      <c r="G54">
        <f t="shared" si="29"/>
        <v>2.0140000000000002E-2</v>
      </c>
      <c r="H54">
        <f t="shared" si="29"/>
        <v>2.0140000000000002E-2</v>
      </c>
      <c r="I54">
        <f t="shared" si="29"/>
        <v>2.0140000000000002E-2</v>
      </c>
      <c r="J54">
        <f t="shared" si="29"/>
        <v>2.0140000000000002E-2</v>
      </c>
      <c r="K54">
        <f t="shared" si="29"/>
        <v>2.0140000000000002E-2</v>
      </c>
      <c r="L54">
        <f t="shared" si="29"/>
        <v>2.0140000000000002E-2</v>
      </c>
      <c r="M54">
        <f t="shared" si="29"/>
        <v>2.0140000000000002E-2</v>
      </c>
      <c r="N54">
        <f t="shared" si="29"/>
        <v>2.0140000000000002E-2</v>
      </c>
      <c r="O54">
        <f t="shared" si="29"/>
        <v>7.273729720811188</v>
      </c>
      <c r="P54">
        <f t="shared" si="29"/>
        <v>7.4989577872573028</v>
      </c>
      <c r="Q54">
        <f t="shared" si="29"/>
        <v>7.2737805664621531</v>
      </c>
      <c r="R54">
        <f t="shared" si="29"/>
        <v>9.1054374817870549</v>
      </c>
      <c r="S54">
        <f t="shared" si="29"/>
        <v>8.5172232488692643</v>
      </c>
      <c r="T54">
        <f t="shared" si="29"/>
        <v>7.4684530257318826</v>
      </c>
      <c r="U54">
        <f t="shared" si="29"/>
        <v>6.0770251420677939</v>
      </c>
      <c r="V54">
        <f t="shared" si="29"/>
        <v>9.6860958735379157</v>
      </c>
      <c r="W54">
        <f t="shared" si="29"/>
        <v>11.033699397230214</v>
      </c>
      <c r="X54">
        <f t="shared" si="29"/>
        <v>12.581129172528202</v>
      </c>
      <c r="Y54">
        <f t="shared" si="29"/>
        <v>5.7854180082987554</v>
      </c>
      <c r="Z54">
        <f t="shared" si="29"/>
        <v>10.146310114942528</v>
      </c>
      <c r="AA54">
        <f t="shared" si="29"/>
        <v>11.312557151932237</v>
      </c>
      <c r="AB54">
        <f t="shared" si="29"/>
        <v>9.4417064041994756</v>
      </c>
      <c r="AC54">
        <f t="shared" si="29"/>
        <v>11.865401309207025</v>
      </c>
      <c r="AD54">
        <f t="shared" si="29"/>
        <v>9.9164257142857135</v>
      </c>
      <c r="AE54">
        <f t="shared" si="29"/>
        <v>9.3831299497487439</v>
      </c>
      <c r="AF54">
        <f t="shared" si="29"/>
        <v>7.1311761445783128</v>
      </c>
      <c r="AG54">
        <f t="shared" si="29"/>
        <v>7.8957462639821037</v>
      </c>
      <c r="AH54">
        <f t="shared" si="29"/>
        <v>8.9011303691813826</v>
      </c>
      <c r="AI54">
        <f t="shared" si="29"/>
        <v>10.193282857142856</v>
      </c>
      <c r="AJ54">
        <f t="shared" si="29"/>
        <v>11.438149968282737</v>
      </c>
      <c r="AK54">
        <f t="shared" si="29"/>
        <v>11.753594008438819</v>
      </c>
      <c r="AL54">
        <f t="shared" si="29"/>
        <v>11.419194008438819</v>
      </c>
      <c r="AM54">
        <f t="shared" ref="AM54" si="30">AM41*$B50</f>
        <v>14.773651198428292</v>
      </c>
    </row>
    <row r="55" spans="1:39">
      <c r="A55" s="1" t="s">
        <v>28</v>
      </c>
      <c r="E55">
        <f>E41*$B50</f>
        <v>2.0140000000000002E-2</v>
      </c>
      <c r="F55">
        <f t="shared" ref="F55:AL55" si="31">F41*$B50</f>
        <v>2.0140000000000002E-2</v>
      </c>
      <c r="G55">
        <f t="shared" si="31"/>
        <v>2.0140000000000002E-2</v>
      </c>
      <c r="H55">
        <f t="shared" si="31"/>
        <v>2.0140000000000002E-2</v>
      </c>
      <c r="I55">
        <f t="shared" si="31"/>
        <v>2.0140000000000002E-2</v>
      </c>
      <c r="J55">
        <f t="shared" si="31"/>
        <v>2.0140000000000002E-2</v>
      </c>
      <c r="K55">
        <f t="shared" si="31"/>
        <v>2.0140000000000002E-2</v>
      </c>
      <c r="L55">
        <f t="shared" si="31"/>
        <v>2.0140000000000002E-2</v>
      </c>
      <c r="M55">
        <f t="shared" si="31"/>
        <v>2.0140000000000002E-2</v>
      </c>
      <c r="N55">
        <f t="shared" si="31"/>
        <v>2.0140000000000002E-2</v>
      </c>
      <c r="O55">
        <f t="shared" si="31"/>
        <v>7.273729720811188</v>
      </c>
      <c r="P55">
        <f t="shared" si="31"/>
        <v>7.4989577872573028</v>
      </c>
      <c r="Q55">
        <f t="shared" si="31"/>
        <v>7.2737805664621531</v>
      </c>
      <c r="R55">
        <f t="shared" si="31"/>
        <v>9.1054374817870549</v>
      </c>
      <c r="S55">
        <f t="shared" si="31"/>
        <v>8.5172232488692643</v>
      </c>
      <c r="T55">
        <f t="shared" si="31"/>
        <v>7.4684530257318826</v>
      </c>
      <c r="U55">
        <f t="shared" si="31"/>
        <v>6.0770251420677939</v>
      </c>
      <c r="V55">
        <f t="shared" si="31"/>
        <v>9.6860958735379157</v>
      </c>
      <c r="W55">
        <f t="shared" si="31"/>
        <v>11.033699397230214</v>
      </c>
      <c r="X55">
        <f t="shared" si="31"/>
        <v>12.581129172528202</v>
      </c>
      <c r="Y55">
        <f t="shared" si="31"/>
        <v>5.7854180082987554</v>
      </c>
      <c r="Z55">
        <f t="shared" si="31"/>
        <v>10.146310114942528</v>
      </c>
      <c r="AA55">
        <f t="shared" si="31"/>
        <v>11.312557151932237</v>
      </c>
      <c r="AB55">
        <f t="shared" si="31"/>
        <v>9.4417064041994756</v>
      </c>
      <c r="AC55">
        <f t="shared" si="31"/>
        <v>11.865401309207025</v>
      </c>
      <c r="AD55">
        <f t="shared" si="31"/>
        <v>9.9164257142857135</v>
      </c>
      <c r="AE55">
        <f t="shared" si="31"/>
        <v>9.3831299497487439</v>
      </c>
      <c r="AF55">
        <f t="shared" si="31"/>
        <v>7.1311761445783128</v>
      </c>
      <c r="AG55">
        <f t="shared" si="31"/>
        <v>7.8957462639821037</v>
      </c>
      <c r="AH55">
        <f t="shared" si="31"/>
        <v>8.9011303691813826</v>
      </c>
      <c r="AI55">
        <f t="shared" si="31"/>
        <v>10.193282857142856</v>
      </c>
      <c r="AJ55">
        <f t="shared" si="31"/>
        <v>11.438149968282737</v>
      </c>
      <c r="AK55">
        <f t="shared" si="31"/>
        <v>11.753594008438819</v>
      </c>
      <c r="AL55">
        <f t="shared" si="31"/>
        <v>11.419194008438819</v>
      </c>
      <c r="AM55">
        <f t="shared" ref="AM55" si="32">AM41*$B50</f>
        <v>14.773651198428292</v>
      </c>
    </row>
    <row r="56" spans="1:39">
      <c r="A56" t="b">
        <f>A54=A55</f>
        <v>1</v>
      </c>
      <c r="B56" t="b">
        <f t="shared" ref="B56:AB56" si="33">B54=B55</f>
        <v>1</v>
      </c>
      <c r="C56" t="b">
        <f t="shared" si="33"/>
        <v>1</v>
      </c>
      <c r="D56" t="b">
        <f t="shared" si="33"/>
        <v>1</v>
      </c>
      <c r="E56" t="b">
        <f t="shared" si="33"/>
        <v>1</v>
      </c>
      <c r="F56" t="b">
        <f t="shared" si="33"/>
        <v>1</v>
      </c>
      <c r="G56" t="b">
        <f t="shared" si="33"/>
        <v>1</v>
      </c>
      <c r="H56" t="b">
        <f t="shared" si="33"/>
        <v>1</v>
      </c>
      <c r="I56" t="b">
        <f t="shared" si="33"/>
        <v>1</v>
      </c>
      <c r="J56" t="b">
        <f t="shared" si="33"/>
        <v>1</v>
      </c>
      <c r="K56" t="b">
        <f t="shared" si="33"/>
        <v>1</v>
      </c>
      <c r="L56" t="b">
        <f t="shared" si="33"/>
        <v>1</v>
      </c>
      <c r="M56" t="b">
        <f t="shared" si="33"/>
        <v>1</v>
      </c>
      <c r="N56" t="b">
        <f t="shared" si="33"/>
        <v>1</v>
      </c>
      <c r="O56" t="b">
        <f t="shared" si="33"/>
        <v>1</v>
      </c>
      <c r="P56" t="b">
        <f t="shared" si="33"/>
        <v>1</v>
      </c>
      <c r="Q56" t="b">
        <f t="shared" si="33"/>
        <v>1</v>
      </c>
      <c r="R56" t="b">
        <f t="shared" si="33"/>
        <v>1</v>
      </c>
      <c r="S56" t="b">
        <f t="shared" si="33"/>
        <v>1</v>
      </c>
      <c r="T56" t="b">
        <f t="shared" si="33"/>
        <v>1</v>
      </c>
      <c r="U56" t="b">
        <f t="shared" si="33"/>
        <v>1</v>
      </c>
      <c r="V56" t="b">
        <f t="shared" si="33"/>
        <v>1</v>
      </c>
      <c r="W56" t="b">
        <f t="shared" si="33"/>
        <v>1</v>
      </c>
      <c r="X56" t="b">
        <f t="shared" si="33"/>
        <v>1</v>
      </c>
      <c r="Y56" t="b">
        <f t="shared" si="33"/>
        <v>1</v>
      </c>
      <c r="Z56" t="b">
        <f t="shared" si="33"/>
        <v>1</v>
      </c>
      <c r="AA56" t="b">
        <f t="shared" si="33"/>
        <v>1</v>
      </c>
      <c r="AB56" t="b">
        <f t="shared" si="33"/>
        <v>1</v>
      </c>
      <c r="AC56" t="b">
        <f>AC54=AC55</f>
        <v>1</v>
      </c>
      <c r="AD56" t="b">
        <f t="shared" ref="AD56:AL56" si="34">AD54=AD55</f>
        <v>1</v>
      </c>
      <c r="AE56" t="b">
        <f t="shared" si="34"/>
        <v>1</v>
      </c>
      <c r="AF56" t="b">
        <f t="shared" si="34"/>
        <v>1</v>
      </c>
      <c r="AG56" t="b">
        <f t="shared" si="34"/>
        <v>1</v>
      </c>
      <c r="AH56" t="b">
        <f t="shared" si="34"/>
        <v>1</v>
      </c>
      <c r="AI56" t="b">
        <f t="shared" si="34"/>
        <v>1</v>
      </c>
      <c r="AJ56" t="b">
        <f t="shared" si="34"/>
        <v>1</v>
      </c>
      <c r="AK56" t="b">
        <f t="shared" si="34"/>
        <v>1</v>
      </c>
      <c r="AL56" t="b">
        <f t="shared" si="34"/>
        <v>1</v>
      </c>
      <c r="AM56" t="b">
        <f t="shared" ref="AM56" si="35">AM54=AM55</f>
        <v>1</v>
      </c>
    </row>
    <row r="58" spans="1:39">
      <c r="A58" t="s">
        <v>203</v>
      </c>
      <c r="B58" t="s">
        <v>204</v>
      </c>
    </row>
    <row r="59" spans="1:39">
      <c r="A59" s="1" t="s">
        <v>28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28</v>
      </c>
      <c r="E62">
        <f>E8</f>
        <v>3736.799439073975</v>
      </c>
      <c r="F62">
        <f t="shared" ref="F62:AL63" si="36">F8</f>
        <v>3736.799439073975</v>
      </c>
      <c r="G62">
        <f t="shared" si="36"/>
        <v>3736.799439073975</v>
      </c>
      <c r="H62">
        <f t="shared" si="36"/>
        <v>3736.799439073975</v>
      </c>
      <c r="I62">
        <f t="shared" si="36"/>
        <v>3736.799439073975</v>
      </c>
      <c r="J62">
        <f t="shared" si="36"/>
        <v>3736.799439073975</v>
      </c>
      <c r="K62">
        <f t="shared" si="36"/>
        <v>3736.799439073975</v>
      </c>
      <c r="L62">
        <f t="shared" si="36"/>
        <v>3736.799439073975</v>
      </c>
      <c r="M62">
        <f t="shared" si="36"/>
        <v>3736.799439073975</v>
      </c>
      <c r="N62">
        <f t="shared" si="36"/>
        <v>3736.799439073975</v>
      </c>
      <c r="O62">
        <f t="shared" si="36"/>
        <v>3736.799439073975</v>
      </c>
      <c r="P62">
        <f t="shared" si="36"/>
        <v>3590.1144758129749</v>
      </c>
      <c r="Q62">
        <f t="shared" si="36"/>
        <v>3640.5374319339435</v>
      </c>
      <c r="R62">
        <f t="shared" si="36"/>
        <v>5417.259049432806</v>
      </c>
      <c r="S62">
        <f t="shared" si="36"/>
        <v>3942.1583876393747</v>
      </c>
      <c r="T62">
        <f t="shared" si="36"/>
        <v>3701.9617602994872</v>
      </c>
      <c r="U62">
        <f t="shared" si="36"/>
        <v>2592.656725638175</v>
      </c>
      <c r="V62">
        <f t="shared" si="36"/>
        <v>2182.8556095277563</v>
      </c>
      <c r="W62">
        <f t="shared" si="36"/>
        <v>2021.5021499406562</v>
      </c>
      <c r="X62">
        <f t="shared" si="36"/>
        <v>2057.2566097355248</v>
      </c>
      <c r="Y62">
        <f t="shared" si="36"/>
        <v>1928</v>
      </c>
      <c r="Z62">
        <f t="shared" si="36"/>
        <v>2175</v>
      </c>
      <c r="AA62">
        <f t="shared" si="36"/>
        <v>1889</v>
      </c>
      <c r="AB62">
        <f t="shared" si="36"/>
        <v>1905</v>
      </c>
      <c r="AC62">
        <f t="shared" si="36"/>
        <v>1879</v>
      </c>
      <c r="AD62">
        <f t="shared" si="36"/>
        <v>1771</v>
      </c>
      <c r="AE62">
        <f t="shared" si="36"/>
        <v>1990</v>
      </c>
      <c r="AF62">
        <f t="shared" si="36"/>
        <v>1909</v>
      </c>
      <c r="AG62">
        <f t="shared" si="36"/>
        <v>2235</v>
      </c>
      <c r="AH62">
        <f t="shared" si="36"/>
        <v>2492</v>
      </c>
      <c r="AI62">
        <f t="shared" si="36"/>
        <v>2310</v>
      </c>
      <c r="AJ62">
        <f t="shared" si="36"/>
        <v>2207</v>
      </c>
      <c r="AK62">
        <f t="shared" si="36"/>
        <v>2370</v>
      </c>
      <c r="AL62">
        <f t="shared" si="36"/>
        <v>2370</v>
      </c>
      <c r="AM62">
        <f t="shared" ref="AM62" si="37">AM8</f>
        <v>2545</v>
      </c>
    </row>
    <row r="63" spans="1:39">
      <c r="A63" s="1" t="s">
        <v>28</v>
      </c>
      <c r="E63">
        <f>E9</f>
        <v>3736.799439073975</v>
      </c>
      <c r="F63">
        <f t="shared" si="36"/>
        <v>3736.799439073975</v>
      </c>
      <c r="G63">
        <f t="shared" si="36"/>
        <v>3736.799439073975</v>
      </c>
      <c r="H63">
        <f t="shared" si="36"/>
        <v>3736.799439073975</v>
      </c>
      <c r="I63">
        <f t="shared" si="36"/>
        <v>3736.799439073975</v>
      </c>
      <c r="J63">
        <f t="shared" si="36"/>
        <v>3736.799439073975</v>
      </c>
      <c r="K63">
        <f t="shared" si="36"/>
        <v>3736.799439073975</v>
      </c>
      <c r="L63">
        <f t="shared" si="36"/>
        <v>3736.799439073975</v>
      </c>
      <c r="M63">
        <f t="shared" si="36"/>
        <v>3736.799439073975</v>
      </c>
      <c r="N63">
        <f t="shared" si="36"/>
        <v>3736.799439073975</v>
      </c>
      <c r="O63">
        <f t="shared" si="36"/>
        <v>3736.799439073975</v>
      </c>
      <c r="P63">
        <f t="shared" si="36"/>
        <v>3590.1144758129749</v>
      </c>
      <c r="Q63">
        <f t="shared" si="36"/>
        <v>3640.5374319339435</v>
      </c>
      <c r="R63">
        <f t="shared" si="36"/>
        <v>5417.259049432806</v>
      </c>
      <c r="S63">
        <f t="shared" si="36"/>
        <v>3942.1583876393747</v>
      </c>
      <c r="T63">
        <f t="shared" si="36"/>
        <v>3701.9617602994872</v>
      </c>
      <c r="U63">
        <f t="shared" si="36"/>
        <v>2592.656725638175</v>
      </c>
      <c r="V63">
        <f t="shared" si="36"/>
        <v>2182.8556095277563</v>
      </c>
      <c r="W63">
        <f t="shared" si="36"/>
        <v>2021.5021499406562</v>
      </c>
      <c r="X63">
        <f t="shared" si="36"/>
        <v>2057.2566097355248</v>
      </c>
      <c r="Y63">
        <f t="shared" si="36"/>
        <v>1928</v>
      </c>
      <c r="Z63">
        <f t="shared" si="36"/>
        <v>2175</v>
      </c>
      <c r="AA63">
        <f t="shared" si="36"/>
        <v>1889</v>
      </c>
      <c r="AB63">
        <f t="shared" si="36"/>
        <v>1905</v>
      </c>
      <c r="AC63">
        <f t="shared" si="36"/>
        <v>1879</v>
      </c>
      <c r="AD63">
        <f t="shared" si="36"/>
        <v>1771</v>
      </c>
      <c r="AE63">
        <f t="shared" si="36"/>
        <v>1990</v>
      </c>
      <c r="AF63">
        <f t="shared" si="36"/>
        <v>1909</v>
      </c>
      <c r="AG63">
        <f t="shared" si="36"/>
        <v>2235</v>
      </c>
      <c r="AH63">
        <f t="shared" si="36"/>
        <v>2492</v>
      </c>
      <c r="AI63">
        <f t="shared" si="36"/>
        <v>2310</v>
      </c>
      <c r="AJ63">
        <f t="shared" si="36"/>
        <v>2207</v>
      </c>
      <c r="AK63">
        <f t="shared" si="36"/>
        <v>2370</v>
      </c>
      <c r="AL63">
        <f t="shared" si="36"/>
        <v>2370</v>
      </c>
      <c r="AM63">
        <f t="shared" ref="AM63" si="38">AM9</f>
        <v>2545</v>
      </c>
    </row>
    <row r="65" spans="1:39">
      <c r="A65" t="s">
        <v>206</v>
      </c>
    </row>
    <row r="68" spans="1:39">
      <c r="A68" s="1" t="s">
        <v>28</v>
      </c>
      <c r="E68">
        <f>(410*$B50-5.42)/100</f>
        <v>2.3700000000000002E-2</v>
      </c>
      <c r="F68">
        <f t="shared" ref="F68:AL68" si="39">(410*$B50-5.42)/100</f>
        <v>2.3700000000000002E-2</v>
      </c>
      <c r="G68">
        <f t="shared" si="39"/>
        <v>2.3700000000000002E-2</v>
      </c>
      <c r="H68">
        <f t="shared" si="39"/>
        <v>2.3700000000000002E-2</v>
      </c>
      <c r="I68">
        <f t="shared" si="39"/>
        <v>2.3700000000000002E-2</v>
      </c>
      <c r="J68">
        <f t="shared" si="39"/>
        <v>2.3700000000000002E-2</v>
      </c>
      <c r="K68">
        <f t="shared" si="39"/>
        <v>2.3700000000000002E-2</v>
      </c>
      <c r="L68">
        <f t="shared" si="39"/>
        <v>2.3700000000000002E-2</v>
      </c>
      <c r="M68">
        <f t="shared" si="39"/>
        <v>2.3700000000000002E-2</v>
      </c>
      <c r="N68">
        <f t="shared" si="39"/>
        <v>2.3700000000000002E-2</v>
      </c>
      <c r="O68">
        <f t="shared" si="39"/>
        <v>2.3700000000000002E-2</v>
      </c>
      <c r="P68">
        <f t="shared" si="39"/>
        <v>2.3700000000000002E-2</v>
      </c>
      <c r="Q68">
        <f t="shared" si="39"/>
        <v>2.3700000000000002E-2</v>
      </c>
      <c r="R68">
        <f t="shared" si="39"/>
        <v>2.3700000000000002E-2</v>
      </c>
      <c r="S68">
        <f t="shared" si="39"/>
        <v>2.3700000000000002E-2</v>
      </c>
      <c r="T68">
        <f t="shared" si="39"/>
        <v>2.3700000000000002E-2</v>
      </c>
      <c r="U68">
        <f t="shared" si="39"/>
        <v>2.3700000000000002E-2</v>
      </c>
      <c r="V68">
        <f t="shared" si="39"/>
        <v>2.3700000000000002E-2</v>
      </c>
      <c r="W68">
        <f t="shared" si="39"/>
        <v>2.3700000000000002E-2</v>
      </c>
      <c r="X68">
        <f t="shared" si="39"/>
        <v>2.3700000000000002E-2</v>
      </c>
      <c r="Y68">
        <f t="shared" si="39"/>
        <v>2.3700000000000002E-2</v>
      </c>
      <c r="Z68">
        <f t="shared" si="39"/>
        <v>2.3700000000000002E-2</v>
      </c>
      <c r="AA68">
        <f t="shared" si="39"/>
        <v>2.3700000000000002E-2</v>
      </c>
      <c r="AB68">
        <f t="shared" si="39"/>
        <v>2.3700000000000002E-2</v>
      </c>
      <c r="AC68">
        <f t="shared" si="39"/>
        <v>2.3700000000000002E-2</v>
      </c>
      <c r="AD68">
        <f t="shared" si="39"/>
        <v>2.3700000000000002E-2</v>
      </c>
      <c r="AE68">
        <f t="shared" si="39"/>
        <v>2.3700000000000002E-2</v>
      </c>
      <c r="AF68">
        <f t="shared" si="39"/>
        <v>2.3700000000000002E-2</v>
      </c>
      <c r="AG68">
        <f t="shared" si="39"/>
        <v>2.3700000000000002E-2</v>
      </c>
      <c r="AH68">
        <f t="shared" si="39"/>
        <v>2.3700000000000002E-2</v>
      </c>
      <c r="AI68">
        <f t="shared" si="39"/>
        <v>2.3700000000000002E-2</v>
      </c>
      <c r="AJ68">
        <f t="shared" si="39"/>
        <v>2.3700000000000002E-2</v>
      </c>
      <c r="AK68">
        <f t="shared" si="39"/>
        <v>2.3700000000000002E-2</v>
      </c>
      <c r="AL68">
        <f t="shared" si="39"/>
        <v>2.3700000000000002E-2</v>
      </c>
      <c r="AM68">
        <f t="shared" ref="AM68" si="40">(410*$B50-5.42)/100</f>
        <v>2.3700000000000002E-2</v>
      </c>
    </row>
    <row r="69" spans="1:39">
      <c r="A69" s="1" t="s">
        <v>28</v>
      </c>
      <c r="E69">
        <f>(410*$B50-5.42)/100</f>
        <v>2.3700000000000002E-2</v>
      </c>
      <c r="F69">
        <f t="shared" ref="F69:AL69" si="41">(410*$B50-5.42)/100</f>
        <v>2.3700000000000002E-2</v>
      </c>
      <c r="G69">
        <f t="shared" si="41"/>
        <v>2.3700000000000002E-2</v>
      </c>
      <c r="H69">
        <f t="shared" si="41"/>
        <v>2.3700000000000002E-2</v>
      </c>
      <c r="I69">
        <f t="shared" si="41"/>
        <v>2.3700000000000002E-2</v>
      </c>
      <c r="J69">
        <f t="shared" si="41"/>
        <v>2.3700000000000002E-2</v>
      </c>
      <c r="K69">
        <f t="shared" si="41"/>
        <v>2.3700000000000002E-2</v>
      </c>
      <c r="L69">
        <f t="shared" si="41"/>
        <v>2.3700000000000002E-2</v>
      </c>
      <c r="M69">
        <f t="shared" si="41"/>
        <v>2.3700000000000002E-2</v>
      </c>
      <c r="N69">
        <f t="shared" si="41"/>
        <v>2.3700000000000002E-2</v>
      </c>
      <c r="O69">
        <f t="shared" si="41"/>
        <v>2.3700000000000002E-2</v>
      </c>
      <c r="P69">
        <f t="shared" si="41"/>
        <v>2.3700000000000002E-2</v>
      </c>
      <c r="Q69">
        <f t="shared" si="41"/>
        <v>2.3700000000000002E-2</v>
      </c>
      <c r="R69">
        <f t="shared" si="41"/>
        <v>2.3700000000000002E-2</v>
      </c>
      <c r="S69">
        <f t="shared" si="41"/>
        <v>2.3700000000000002E-2</v>
      </c>
      <c r="T69">
        <f t="shared" si="41"/>
        <v>2.3700000000000002E-2</v>
      </c>
      <c r="U69">
        <f t="shared" si="41"/>
        <v>2.3700000000000002E-2</v>
      </c>
      <c r="V69">
        <f t="shared" si="41"/>
        <v>2.3700000000000002E-2</v>
      </c>
      <c r="W69">
        <f t="shared" si="41"/>
        <v>2.3700000000000002E-2</v>
      </c>
      <c r="X69">
        <f t="shared" si="41"/>
        <v>2.3700000000000002E-2</v>
      </c>
      <c r="Y69">
        <f t="shared" si="41"/>
        <v>2.3700000000000002E-2</v>
      </c>
      <c r="Z69">
        <f t="shared" si="41"/>
        <v>2.3700000000000002E-2</v>
      </c>
      <c r="AA69">
        <f t="shared" si="41"/>
        <v>2.3700000000000002E-2</v>
      </c>
      <c r="AB69">
        <f t="shared" si="41"/>
        <v>2.3700000000000002E-2</v>
      </c>
      <c r="AC69">
        <f t="shared" si="41"/>
        <v>2.3700000000000002E-2</v>
      </c>
      <c r="AD69">
        <f t="shared" si="41"/>
        <v>2.3700000000000002E-2</v>
      </c>
      <c r="AE69">
        <f t="shared" si="41"/>
        <v>2.3700000000000002E-2</v>
      </c>
      <c r="AF69">
        <f t="shared" si="41"/>
        <v>2.3700000000000002E-2</v>
      </c>
      <c r="AG69">
        <f t="shared" si="41"/>
        <v>2.3700000000000002E-2</v>
      </c>
      <c r="AH69">
        <f t="shared" si="41"/>
        <v>2.3700000000000002E-2</v>
      </c>
      <c r="AI69">
        <f t="shared" si="41"/>
        <v>2.3700000000000002E-2</v>
      </c>
      <c r="AJ69">
        <f t="shared" si="41"/>
        <v>2.3700000000000002E-2</v>
      </c>
      <c r="AK69">
        <f t="shared" si="41"/>
        <v>2.3700000000000002E-2</v>
      </c>
      <c r="AL69">
        <f t="shared" si="41"/>
        <v>2.3700000000000002E-2</v>
      </c>
      <c r="AM69">
        <f t="shared" ref="AM69" si="42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28</v>
      </c>
      <c r="E75">
        <f>E62*E54*E59*E68*$B71</f>
        <v>2.1658505563727499</v>
      </c>
      <c r="F75">
        <f t="shared" ref="F75:AL75" si="43">F62*F54*F59*F68*$B71</f>
        <v>2.1658505563727499</v>
      </c>
      <c r="G75">
        <f t="shared" si="43"/>
        <v>2.1658505563727499</v>
      </c>
      <c r="H75">
        <f t="shared" si="43"/>
        <v>2.1658505563727499</v>
      </c>
      <c r="I75">
        <f t="shared" si="43"/>
        <v>2.1658505563727499</v>
      </c>
      <c r="J75">
        <f t="shared" si="43"/>
        <v>2.1658505563727499</v>
      </c>
      <c r="K75">
        <f t="shared" si="43"/>
        <v>2.1658505563727499</v>
      </c>
      <c r="L75">
        <f t="shared" si="43"/>
        <v>2.1658505563727499</v>
      </c>
      <c r="M75">
        <f t="shared" si="43"/>
        <v>2.1658505563727499</v>
      </c>
      <c r="N75">
        <f t="shared" si="43"/>
        <v>2.1658505563727499</v>
      </c>
      <c r="O75">
        <f t="shared" si="43"/>
        <v>782.21507262780142</v>
      </c>
      <c r="P75">
        <f t="shared" si="43"/>
        <v>774.78006437451609</v>
      </c>
      <c r="Q75">
        <f t="shared" si="43"/>
        <v>762.07010955577937</v>
      </c>
      <c r="R75">
        <f t="shared" si="43"/>
        <v>1419.5465948810197</v>
      </c>
      <c r="S75">
        <f t="shared" si="43"/>
        <v>966.27630949097215</v>
      </c>
      <c r="T75">
        <f t="shared" si="43"/>
        <v>795.66785669425326</v>
      </c>
      <c r="U75">
        <f t="shared" si="43"/>
        <v>453.42481420646135</v>
      </c>
      <c r="V75">
        <f t="shared" si="43"/>
        <v>608.47537114679199</v>
      </c>
      <c r="W75">
        <f t="shared" si="43"/>
        <v>641.8958784124635</v>
      </c>
      <c r="X75">
        <f t="shared" si="43"/>
        <v>744.86457368411277</v>
      </c>
      <c r="Y75">
        <f t="shared" si="43"/>
        <v>321.00441408342857</v>
      </c>
      <c r="Z75">
        <f t="shared" si="43"/>
        <v>635.09197507500005</v>
      </c>
      <c r="AA75">
        <f t="shared" si="43"/>
        <v>614.98139309528563</v>
      </c>
      <c r="AB75">
        <f t="shared" si="43"/>
        <v>517.62435621642862</v>
      </c>
      <c r="AC75">
        <f t="shared" si="43"/>
        <v>641.62081301957141</v>
      </c>
      <c r="AD75">
        <f t="shared" si="43"/>
        <v>505.40898191614281</v>
      </c>
      <c r="AE75">
        <f t="shared" si="43"/>
        <v>537.36582021000004</v>
      </c>
      <c r="AF75">
        <f t="shared" si="43"/>
        <v>391.77464344671426</v>
      </c>
      <c r="AG75">
        <f t="shared" si="43"/>
        <v>507.85524567214287</v>
      </c>
      <c r="AH75">
        <f t="shared" si="43"/>
        <v>638.35524578228581</v>
      </c>
      <c r="AI75">
        <f t="shared" si="43"/>
        <v>677.63415441857137</v>
      </c>
      <c r="AJ75">
        <f t="shared" si="43"/>
        <v>726.48617023157146</v>
      </c>
      <c r="AK75">
        <f t="shared" si="43"/>
        <v>801.65639797285723</v>
      </c>
      <c r="AL75">
        <f t="shared" si="43"/>
        <v>778.84857431571425</v>
      </c>
      <c r="AM75">
        <f t="shared" ref="AM75" si="44">AM62*AM54*AM59*AM68*$B71</f>
        <v>1082.0438466192859</v>
      </c>
    </row>
    <row r="76" spans="1:39">
      <c r="A76" s="1" t="s">
        <v>28</v>
      </c>
      <c r="E76">
        <f>$B71*E62*E54*E59*E68</f>
        <v>2.1658505563727499</v>
      </c>
      <c r="F76">
        <f t="shared" ref="F76:AL76" si="45">$B71*F62*F54*F59*F68</f>
        <v>2.1658505563727499</v>
      </c>
      <c r="G76">
        <f t="shared" si="45"/>
        <v>2.1658505563727499</v>
      </c>
      <c r="H76">
        <f t="shared" si="45"/>
        <v>2.1658505563727499</v>
      </c>
      <c r="I76">
        <f t="shared" si="45"/>
        <v>2.1658505563727499</v>
      </c>
      <c r="J76">
        <f t="shared" si="45"/>
        <v>2.1658505563727499</v>
      </c>
      <c r="K76">
        <f t="shared" si="45"/>
        <v>2.1658505563727499</v>
      </c>
      <c r="L76">
        <f t="shared" si="45"/>
        <v>2.1658505563727499</v>
      </c>
      <c r="M76">
        <f t="shared" si="45"/>
        <v>2.1658505563727499</v>
      </c>
      <c r="N76">
        <f t="shared" si="45"/>
        <v>2.1658505563727499</v>
      </c>
      <c r="O76">
        <f t="shared" si="45"/>
        <v>782.21507262780131</v>
      </c>
      <c r="P76">
        <f t="shared" si="45"/>
        <v>774.78006437451609</v>
      </c>
      <c r="Q76">
        <f t="shared" si="45"/>
        <v>762.07010955577925</v>
      </c>
      <c r="R76">
        <f t="shared" si="45"/>
        <v>1419.5465948810197</v>
      </c>
      <c r="S76">
        <f t="shared" si="45"/>
        <v>966.27630949097227</v>
      </c>
      <c r="T76">
        <f t="shared" si="45"/>
        <v>795.66785669425315</v>
      </c>
      <c r="U76">
        <f t="shared" si="45"/>
        <v>453.42481420646135</v>
      </c>
      <c r="V76">
        <f t="shared" si="45"/>
        <v>608.47537114679199</v>
      </c>
      <c r="W76">
        <f t="shared" si="45"/>
        <v>641.8958784124635</v>
      </c>
      <c r="X76">
        <f t="shared" si="45"/>
        <v>744.86457368411277</v>
      </c>
      <c r="Y76">
        <f t="shared" si="45"/>
        <v>321.00441408342857</v>
      </c>
      <c r="Z76">
        <f t="shared" si="45"/>
        <v>635.09197507499994</v>
      </c>
      <c r="AA76">
        <f t="shared" si="45"/>
        <v>614.98139309528574</v>
      </c>
      <c r="AB76">
        <f t="shared" si="45"/>
        <v>517.62435621642851</v>
      </c>
      <c r="AC76">
        <f t="shared" si="45"/>
        <v>641.62081301957141</v>
      </c>
      <c r="AD76">
        <f t="shared" si="45"/>
        <v>505.40898191614286</v>
      </c>
      <c r="AE76">
        <f t="shared" si="45"/>
        <v>537.36582020999992</v>
      </c>
      <c r="AF76">
        <f t="shared" si="45"/>
        <v>391.77464344671426</v>
      </c>
      <c r="AG76">
        <f t="shared" si="45"/>
        <v>507.85524567214287</v>
      </c>
      <c r="AH76">
        <f t="shared" si="45"/>
        <v>638.35524578228581</v>
      </c>
      <c r="AI76">
        <f t="shared" si="45"/>
        <v>677.63415441857137</v>
      </c>
      <c r="AJ76">
        <f t="shared" si="45"/>
        <v>726.48617023157146</v>
      </c>
      <c r="AK76">
        <f t="shared" si="45"/>
        <v>801.65639797285723</v>
      </c>
      <c r="AL76">
        <f t="shared" si="45"/>
        <v>778.84857431571425</v>
      </c>
      <c r="AM76">
        <f t="shared" ref="AM76" si="46">$B71*AM62*AM54*AM59*AM68</f>
        <v>1082.0438466192859</v>
      </c>
    </row>
    <row r="106" spans="1:2">
      <c r="A106" s="1" t="s">
        <v>8</v>
      </c>
      <c r="B106">
        <v>0.4</v>
      </c>
    </row>
    <row r="107" spans="1:2">
      <c r="A107" s="1" t="s">
        <v>8</v>
      </c>
      <c r="B107">
        <v>0.4</v>
      </c>
    </row>
    <row r="111" spans="1:2">
      <c r="A111" s="1" t="s">
        <v>8</v>
      </c>
      <c r="B111">
        <v>0.22</v>
      </c>
    </row>
    <row r="112" spans="1:2">
      <c r="A112" s="1" t="s">
        <v>8</v>
      </c>
      <c r="B112">
        <v>0.22</v>
      </c>
    </row>
    <row r="114" spans="1:39">
      <c r="A114" t="s">
        <v>209</v>
      </c>
    </row>
    <row r="115" spans="1:39">
      <c r="A115" s="1" t="s">
        <v>28</v>
      </c>
      <c r="E115">
        <f>E27*$B106*$B111</f>
        <v>0</v>
      </c>
      <c r="F115">
        <f t="shared" ref="F115:AL115" si="47">F27*$B106*$B111</f>
        <v>0</v>
      </c>
      <c r="G115">
        <f t="shared" si="47"/>
        <v>0</v>
      </c>
      <c r="H115">
        <f t="shared" si="47"/>
        <v>0</v>
      </c>
      <c r="I115">
        <f t="shared" si="47"/>
        <v>0</v>
      </c>
      <c r="J115">
        <f t="shared" si="47"/>
        <v>0</v>
      </c>
      <c r="K115">
        <f t="shared" si="47"/>
        <v>0</v>
      </c>
      <c r="L115">
        <f t="shared" si="47"/>
        <v>0</v>
      </c>
      <c r="M115">
        <f t="shared" si="47"/>
        <v>0</v>
      </c>
      <c r="N115">
        <f t="shared" si="47"/>
        <v>0</v>
      </c>
      <c r="O115">
        <f t="shared" si="47"/>
        <v>1527.0715201707765</v>
      </c>
      <c r="P115">
        <f t="shared" si="47"/>
        <v>1574.4879552120635</v>
      </c>
      <c r="Q115">
        <f t="shared" si="47"/>
        <v>1527.0822245183479</v>
      </c>
      <c r="R115">
        <f t="shared" si="47"/>
        <v>1912.6942066920112</v>
      </c>
      <c r="S115">
        <f t="shared" si="47"/>
        <v>1788.8596313408977</v>
      </c>
      <c r="T115">
        <f t="shared" si="47"/>
        <v>1568.0659001540805</v>
      </c>
      <c r="U115">
        <f t="shared" si="47"/>
        <v>1275.1337141195356</v>
      </c>
      <c r="V115">
        <f t="shared" si="47"/>
        <v>2034.9380786395607</v>
      </c>
      <c r="W115">
        <f t="shared" si="47"/>
        <v>2318.6440836274141</v>
      </c>
      <c r="X115">
        <f t="shared" si="47"/>
        <v>2644.4187731638317</v>
      </c>
      <c r="Y115">
        <f t="shared" si="47"/>
        <v>1213.7427385892117</v>
      </c>
      <c r="Z115">
        <f t="shared" si="47"/>
        <v>2131.8252873563215</v>
      </c>
      <c r="AA115">
        <f t="shared" si="47"/>
        <v>2377.3509793541557</v>
      </c>
      <c r="AB115">
        <f t="shared" si="47"/>
        <v>1983.4876640419948</v>
      </c>
      <c r="AC115">
        <f t="shared" si="47"/>
        <v>2493.7392229909528</v>
      </c>
      <c r="AD115">
        <f t="shared" si="47"/>
        <v>2083.4285714285716</v>
      </c>
      <c r="AE115">
        <f t="shared" si="47"/>
        <v>1971.1557788944722</v>
      </c>
      <c r="AF115">
        <f t="shared" si="47"/>
        <v>1497.0602409638552</v>
      </c>
      <c r="AG115">
        <f t="shared" si="47"/>
        <v>1658.0223713646533</v>
      </c>
      <c r="AH115">
        <f t="shared" si="47"/>
        <v>1869.6821829855539</v>
      </c>
      <c r="AI115">
        <f t="shared" si="47"/>
        <v>2141.7142857142858</v>
      </c>
      <c r="AJ115">
        <f t="shared" si="47"/>
        <v>2403.7915722700504</v>
      </c>
      <c r="AK115">
        <f t="shared" si="47"/>
        <v>2470.2008438818571</v>
      </c>
      <c r="AL115">
        <f t="shared" si="47"/>
        <v>2399.800843881857</v>
      </c>
      <c r="AM115">
        <f t="shared" ref="AM115" si="48">AM27*$B106*$B111</f>
        <v>3106.0023575638506</v>
      </c>
    </row>
    <row r="116" spans="1:39">
      <c r="A116" s="1" t="s">
        <v>28</v>
      </c>
      <c r="E116">
        <f>E27*$B111*$B106</f>
        <v>0</v>
      </c>
      <c r="F116">
        <f t="shared" ref="F116:AL116" si="49">F27*$B111*$B106</f>
        <v>0</v>
      </c>
      <c r="G116">
        <f t="shared" si="49"/>
        <v>0</v>
      </c>
      <c r="H116">
        <f t="shared" si="49"/>
        <v>0</v>
      </c>
      <c r="I116">
        <f t="shared" si="49"/>
        <v>0</v>
      </c>
      <c r="J116">
        <f t="shared" si="49"/>
        <v>0</v>
      </c>
      <c r="K116">
        <f t="shared" si="49"/>
        <v>0</v>
      </c>
      <c r="L116">
        <f t="shared" si="49"/>
        <v>0</v>
      </c>
      <c r="M116">
        <f t="shared" si="49"/>
        <v>0</v>
      </c>
      <c r="N116">
        <f t="shared" si="49"/>
        <v>0</v>
      </c>
      <c r="O116">
        <f t="shared" si="49"/>
        <v>1527.0715201707765</v>
      </c>
      <c r="P116">
        <f t="shared" si="49"/>
        <v>1574.4879552120638</v>
      </c>
      <c r="Q116">
        <f t="shared" si="49"/>
        <v>1527.0822245183481</v>
      </c>
      <c r="R116">
        <f t="shared" si="49"/>
        <v>1912.6942066920114</v>
      </c>
      <c r="S116">
        <f t="shared" si="49"/>
        <v>1788.8596313408977</v>
      </c>
      <c r="T116">
        <f t="shared" si="49"/>
        <v>1568.0659001540805</v>
      </c>
      <c r="U116">
        <f t="shared" si="49"/>
        <v>1275.1337141195356</v>
      </c>
      <c r="V116">
        <f t="shared" si="49"/>
        <v>2034.9380786395611</v>
      </c>
      <c r="W116">
        <f t="shared" si="49"/>
        <v>2318.6440836274137</v>
      </c>
      <c r="X116">
        <f t="shared" si="49"/>
        <v>2644.4187731638322</v>
      </c>
      <c r="Y116">
        <f t="shared" si="49"/>
        <v>1213.7427385892117</v>
      </c>
      <c r="Z116">
        <f t="shared" si="49"/>
        <v>2131.825287356322</v>
      </c>
      <c r="AA116">
        <f t="shared" si="49"/>
        <v>2377.3509793541557</v>
      </c>
      <c r="AB116">
        <f t="shared" si="49"/>
        <v>1983.487664041995</v>
      </c>
      <c r="AC116">
        <f t="shared" si="49"/>
        <v>2493.7392229909528</v>
      </c>
      <c r="AD116">
        <f t="shared" si="49"/>
        <v>2083.4285714285716</v>
      </c>
      <c r="AE116">
        <f t="shared" si="49"/>
        <v>1971.1557788944724</v>
      </c>
      <c r="AF116">
        <f t="shared" si="49"/>
        <v>1497.0602409638554</v>
      </c>
      <c r="AG116">
        <f t="shared" si="49"/>
        <v>1658.0223713646535</v>
      </c>
      <c r="AH116">
        <f t="shared" si="49"/>
        <v>1869.6821829855542</v>
      </c>
      <c r="AI116">
        <f t="shared" si="49"/>
        <v>2141.7142857142858</v>
      </c>
      <c r="AJ116">
        <f t="shared" si="49"/>
        <v>2403.79157227005</v>
      </c>
      <c r="AK116">
        <f t="shared" si="49"/>
        <v>2470.2008438818571</v>
      </c>
      <c r="AL116">
        <f t="shared" si="49"/>
        <v>2399.800843881857</v>
      </c>
      <c r="AM116">
        <f t="shared" ref="AM116" si="50">AM27*$B111*$B106</f>
        <v>3106.0023575638511</v>
      </c>
    </row>
    <row r="117" spans="1:39">
      <c r="A117" t="b">
        <f>A115=A116</f>
        <v>1</v>
      </c>
      <c r="B117" t="b">
        <f t="shared" ref="B117:AB117" si="51">B115=B116</f>
        <v>1</v>
      </c>
      <c r="C117" t="b">
        <f t="shared" si="51"/>
        <v>1</v>
      </c>
      <c r="D117" t="b">
        <f t="shared" si="51"/>
        <v>1</v>
      </c>
      <c r="E117" t="b">
        <f t="shared" si="51"/>
        <v>1</v>
      </c>
      <c r="F117" t="b">
        <f t="shared" si="51"/>
        <v>1</v>
      </c>
      <c r="G117" t="b">
        <f t="shared" si="51"/>
        <v>1</v>
      </c>
      <c r="H117" t="b">
        <f t="shared" si="51"/>
        <v>1</v>
      </c>
      <c r="I117" t="b">
        <f t="shared" si="51"/>
        <v>1</v>
      </c>
      <c r="J117" t="b">
        <f t="shared" si="51"/>
        <v>1</v>
      </c>
      <c r="K117" t="b">
        <f t="shared" si="51"/>
        <v>1</v>
      </c>
      <c r="L117" t="b">
        <f t="shared" si="51"/>
        <v>1</v>
      </c>
      <c r="M117" t="b">
        <f t="shared" si="51"/>
        <v>1</v>
      </c>
      <c r="N117" t="b">
        <f t="shared" si="51"/>
        <v>1</v>
      </c>
      <c r="O117" t="b">
        <f t="shared" si="51"/>
        <v>1</v>
      </c>
      <c r="P117" t="b">
        <f t="shared" si="51"/>
        <v>1</v>
      </c>
      <c r="Q117" t="b">
        <f t="shared" si="51"/>
        <v>1</v>
      </c>
      <c r="R117" t="b">
        <f t="shared" si="51"/>
        <v>1</v>
      </c>
      <c r="S117" t="b">
        <f t="shared" si="51"/>
        <v>1</v>
      </c>
      <c r="T117" t="b">
        <f t="shared" si="51"/>
        <v>1</v>
      </c>
      <c r="U117" t="b">
        <f t="shared" si="51"/>
        <v>1</v>
      </c>
      <c r="V117" t="b">
        <f t="shared" si="51"/>
        <v>1</v>
      </c>
      <c r="W117" t="b">
        <f t="shared" si="51"/>
        <v>1</v>
      </c>
      <c r="X117" t="b">
        <f t="shared" si="51"/>
        <v>1</v>
      </c>
      <c r="Y117" t="b">
        <f t="shared" si="51"/>
        <v>1</v>
      </c>
      <c r="Z117" t="b">
        <f t="shared" si="51"/>
        <v>1</v>
      </c>
      <c r="AA117" t="b">
        <f t="shared" si="51"/>
        <v>1</v>
      </c>
      <c r="AB117" t="b">
        <f t="shared" si="51"/>
        <v>0</v>
      </c>
      <c r="AC117" t="b">
        <f>AC115=AC116</f>
        <v>1</v>
      </c>
      <c r="AD117" t="b">
        <f t="shared" ref="AD117:AL117" si="52">AD115=AD116</f>
        <v>1</v>
      </c>
      <c r="AE117" t="b">
        <f t="shared" si="52"/>
        <v>1</v>
      </c>
      <c r="AF117" t="b">
        <f t="shared" si="52"/>
        <v>1</v>
      </c>
      <c r="AG117" t="b">
        <f t="shared" si="52"/>
        <v>1</v>
      </c>
      <c r="AH117" t="b">
        <f t="shared" si="52"/>
        <v>1</v>
      </c>
      <c r="AI117" t="b">
        <f t="shared" si="52"/>
        <v>1</v>
      </c>
      <c r="AJ117" t="b">
        <f t="shared" si="52"/>
        <v>1</v>
      </c>
      <c r="AK117" t="b">
        <f t="shared" si="52"/>
        <v>1</v>
      </c>
      <c r="AL117" t="b">
        <f t="shared" si="52"/>
        <v>1</v>
      </c>
      <c r="AM117" t="b">
        <f t="shared" ref="AM117" si="53">AM115=AM116</f>
        <v>1</v>
      </c>
    </row>
    <row r="120" spans="1:39">
      <c r="D120" t="s">
        <v>211</v>
      </c>
    </row>
    <row r="121" spans="1:39">
      <c r="A121" s="1" t="s">
        <v>28</v>
      </c>
      <c r="E121">
        <f>$B50*E115</f>
        <v>0</v>
      </c>
      <c r="F121">
        <f t="shared" ref="F121:AL121" si="54">$B50*F115</f>
        <v>0</v>
      </c>
      <c r="G121">
        <f t="shared" si="54"/>
        <v>0</v>
      </c>
      <c r="H121">
        <f t="shared" si="54"/>
        <v>0</v>
      </c>
      <c r="I121">
        <f t="shared" si="54"/>
        <v>0</v>
      </c>
      <c r="J121">
        <f t="shared" si="54"/>
        <v>0</v>
      </c>
      <c r="K121">
        <f t="shared" si="54"/>
        <v>0</v>
      </c>
      <c r="L121">
        <f t="shared" si="54"/>
        <v>0</v>
      </c>
      <c r="M121">
        <f t="shared" si="54"/>
        <v>0</v>
      </c>
      <c r="N121">
        <f t="shared" si="54"/>
        <v>0</v>
      </c>
      <c r="O121">
        <f t="shared" si="54"/>
        <v>29.014358883244753</v>
      </c>
      <c r="P121">
        <f t="shared" si="54"/>
        <v>29.915271149029206</v>
      </c>
      <c r="Q121">
        <f t="shared" si="54"/>
        <v>29.014562265848607</v>
      </c>
      <c r="R121">
        <f t="shared" si="54"/>
        <v>36.341189927148214</v>
      </c>
      <c r="S121">
        <f t="shared" si="54"/>
        <v>33.988332995477059</v>
      </c>
      <c r="T121">
        <f t="shared" si="54"/>
        <v>29.793252102927529</v>
      </c>
      <c r="U121">
        <f t="shared" si="54"/>
        <v>24.227540568271177</v>
      </c>
      <c r="V121">
        <f t="shared" si="54"/>
        <v>38.66382349415165</v>
      </c>
      <c r="W121">
        <f t="shared" si="54"/>
        <v>44.05423758892087</v>
      </c>
      <c r="X121">
        <f t="shared" si="54"/>
        <v>50.243956690112803</v>
      </c>
      <c r="Y121">
        <f t="shared" si="54"/>
        <v>23.061112033195023</v>
      </c>
      <c r="Z121">
        <f t="shared" si="54"/>
        <v>40.504680459770107</v>
      </c>
      <c r="AA121">
        <f t="shared" si="54"/>
        <v>45.169668607728958</v>
      </c>
      <c r="AB121">
        <f t="shared" si="54"/>
        <v>37.686265616797897</v>
      </c>
      <c r="AC121">
        <f t="shared" si="54"/>
        <v>47.381045236828101</v>
      </c>
      <c r="AD121">
        <f t="shared" si="54"/>
        <v>39.585142857142856</v>
      </c>
      <c r="AE121">
        <f t="shared" si="54"/>
        <v>37.45195979899497</v>
      </c>
      <c r="AF121">
        <f t="shared" si="54"/>
        <v>28.444144578313249</v>
      </c>
      <c r="AG121">
        <f t="shared" si="54"/>
        <v>31.502425055928413</v>
      </c>
      <c r="AH121">
        <f t="shared" si="54"/>
        <v>35.523961476725525</v>
      </c>
      <c r="AI121">
        <f t="shared" si="54"/>
        <v>40.692571428571426</v>
      </c>
      <c r="AJ121">
        <f t="shared" si="54"/>
        <v>45.672039873130956</v>
      </c>
      <c r="AK121">
        <f t="shared" si="54"/>
        <v>46.933816033755285</v>
      </c>
      <c r="AL121">
        <f t="shared" si="54"/>
        <v>45.596216033755283</v>
      </c>
      <c r="AM121">
        <f t="shared" ref="AM121" si="55">$B50*AM115</f>
        <v>59.014044793713161</v>
      </c>
    </row>
    <row r="122" spans="1:39">
      <c r="A122" s="1" t="s">
        <v>28</v>
      </c>
      <c r="E122">
        <f>E115*$B50</f>
        <v>0</v>
      </c>
      <c r="F122">
        <f t="shared" ref="F122:AL122" si="56">F115*$B50</f>
        <v>0</v>
      </c>
      <c r="G122">
        <f t="shared" si="56"/>
        <v>0</v>
      </c>
      <c r="H122">
        <f t="shared" si="56"/>
        <v>0</v>
      </c>
      <c r="I122">
        <f t="shared" si="56"/>
        <v>0</v>
      </c>
      <c r="J122">
        <f t="shared" si="56"/>
        <v>0</v>
      </c>
      <c r="K122">
        <f t="shared" si="56"/>
        <v>0</v>
      </c>
      <c r="L122">
        <f t="shared" si="56"/>
        <v>0</v>
      </c>
      <c r="M122">
        <f t="shared" si="56"/>
        <v>0</v>
      </c>
      <c r="N122">
        <f t="shared" si="56"/>
        <v>0</v>
      </c>
      <c r="O122">
        <f t="shared" si="56"/>
        <v>29.014358883244753</v>
      </c>
      <c r="P122">
        <f t="shared" si="56"/>
        <v>29.915271149029206</v>
      </c>
      <c r="Q122">
        <f t="shared" si="56"/>
        <v>29.014562265848607</v>
      </c>
      <c r="R122">
        <f t="shared" si="56"/>
        <v>36.341189927148214</v>
      </c>
      <c r="S122">
        <f t="shared" si="56"/>
        <v>33.988332995477059</v>
      </c>
      <c r="T122">
        <f t="shared" si="56"/>
        <v>29.793252102927529</v>
      </c>
      <c r="U122">
        <f t="shared" si="56"/>
        <v>24.227540568271177</v>
      </c>
      <c r="V122">
        <f t="shared" si="56"/>
        <v>38.66382349415165</v>
      </c>
      <c r="W122">
        <f t="shared" si="56"/>
        <v>44.05423758892087</v>
      </c>
      <c r="X122">
        <f t="shared" si="56"/>
        <v>50.243956690112803</v>
      </c>
      <c r="Y122">
        <f t="shared" si="56"/>
        <v>23.061112033195023</v>
      </c>
      <c r="Z122">
        <f t="shared" si="56"/>
        <v>40.504680459770107</v>
      </c>
      <c r="AA122">
        <f t="shared" si="56"/>
        <v>45.169668607728958</v>
      </c>
      <c r="AB122">
        <f t="shared" si="56"/>
        <v>37.686265616797897</v>
      </c>
      <c r="AC122">
        <f t="shared" si="56"/>
        <v>47.381045236828101</v>
      </c>
      <c r="AD122">
        <f t="shared" si="56"/>
        <v>39.585142857142856</v>
      </c>
      <c r="AE122">
        <f t="shared" si="56"/>
        <v>37.45195979899497</v>
      </c>
      <c r="AF122">
        <f t="shared" si="56"/>
        <v>28.444144578313249</v>
      </c>
      <c r="AG122">
        <f t="shared" si="56"/>
        <v>31.502425055928413</v>
      </c>
      <c r="AH122">
        <f t="shared" si="56"/>
        <v>35.523961476725525</v>
      </c>
      <c r="AI122">
        <f t="shared" si="56"/>
        <v>40.692571428571426</v>
      </c>
      <c r="AJ122">
        <f t="shared" si="56"/>
        <v>45.672039873130956</v>
      </c>
      <c r="AK122">
        <f t="shared" si="56"/>
        <v>46.933816033755285</v>
      </c>
      <c r="AL122">
        <f t="shared" si="56"/>
        <v>45.596216033755283</v>
      </c>
      <c r="AM122">
        <f t="shared" ref="AM122" si="57">AM115*$B50</f>
        <v>59.014044793713161</v>
      </c>
    </row>
    <row r="123" spans="1:39">
      <c r="A123" t="b">
        <f>A121=A122</f>
        <v>1</v>
      </c>
      <c r="B123" t="b">
        <f t="shared" ref="B123:AB123" si="58">B121=B122</f>
        <v>1</v>
      </c>
      <c r="C123" t="b">
        <f t="shared" si="58"/>
        <v>1</v>
      </c>
      <c r="D123" t="b">
        <f t="shared" si="58"/>
        <v>1</v>
      </c>
      <c r="E123" t="b">
        <f t="shared" si="58"/>
        <v>1</v>
      </c>
      <c r="F123" t="b">
        <f t="shared" si="58"/>
        <v>1</v>
      </c>
      <c r="G123" t="b">
        <f t="shared" si="58"/>
        <v>1</v>
      </c>
      <c r="H123" t="b">
        <f t="shared" si="58"/>
        <v>1</v>
      </c>
      <c r="I123" t="b">
        <f t="shared" si="58"/>
        <v>1</v>
      </c>
      <c r="J123" t="b">
        <f t="shared" si="58"/>
        <v>1</v>
      </c>
      <c r="K123" t="b">
        <f t="shared" si="58"/>
        <v>1</v>
      </c>
      <c r="L123" t="b">
        <f t="shared" si="58"/>
        <v>1</v>
      </c>
      <c r="M123" t="b">
        <f t="shared" si="58"/>
        <v>1</v>
      </c>
      <c r="N123" t="b">
        <f t="shared" si="58"/>
        <v>1</v>
      </c>
      <c r="O123" t="b">
        <f t="shared" si="58"/>
        <v>1</v>
      </c>
      <c r="P123" t="b">
        <f t="shared" si="58"/>
        <v>1</v>
      </c>
      <c r="Q123" t="b">
        <f t="shared" si="58"/>
        <v>1</v>
      </c>
      <c r="R123" t="b">
        <f t="shared" si="58"/>
        <v>1</v>
      </c>
      <c r="S123" t="b">
        <f t="shared" si="58"/>
        <v>1</v>
      </c>
      <c r="T123" t="b">
        <f t="shared" si="58"/>
        <v>1</v>
      </c>
      <c r="U123" t="b">
        <f t="shared" si="58"/>
        <v>1</v>
      </c>
      <c r="V123" t="b">
        <f t="shared" si="58"/>
        <v>1</v>
      </c>
      <c r="W123" t="b">
        <f t="shared" si="58"/>
        <v>1</v>
      </c>
      <c r="X123" t="b">
        <f t="shared" si="58"/>
        <v>1</v>
      </c>
      <c r="Y123" t="b">
        <f t="shared" si="58"/>
        <v>1</v>
      </c>
      <c r="Z123" t="b">
        <f t="shared" si="58"/>
        <v>1</v>
      </c>
      <c r="AA123" t="b">
        <f t="shared" si="58"/>
        <v>1</v>
      </c>
      <c r="AB123" t="b">
        <f t="shared" si="58"/>
        <v>1</v>
      </c>
      <c r="AC123" t="b">
        <f>AC121=AC122</f>
        <v>1</v>
      </c>
      <c r="AD123" t="b">
        <f t="shared" ref="AD123:AL123" si="59">AD121=AD122</f>
        <v>1</v>
      </c>
      <c r="AE123" t="b">
        <f t="shared" si="59"/>
        <v>1</v>
      </c>
      <c r="AF123" t="b">
        <f t="shared" si="59"/>
        <v>1</v>
      </c>
      <c r="AG123" t="b">
        <f t="shared" si="59"/>
        <v>1</v>
      </c>
      <c r="AH123" t="b">
        <f t="shared" si="59"/>
        <v>1</v>
      </c>
      <c r="AI123" t="b">
        <f t="shared" si="59"/>
        <v>1</v>
      </c>
      <c r="AJ123" t="b">
        <f t="shared" si="59"/>
        <v>1</v>
      </c>
      <c r="AK123" t="b">
        <f t="shared" si="59"/>
        <v>1</v>
      </c>
      <c r="AL123" t="b">
        <f t="shared" si="59"/>
        <v>1</v>
      </c>
      <c r="AM123" t="b">
        <f t="shared" ref="AM123" si="60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28</v>
      </c>
      <c r="E126">
        <f>E121*E8*E59*E68*$B71</f>
        <v>0</v>
      </c>
      <c r="F126">
        <f t="shared" ref="F126:AL126" si="61">F121*F8*F59*F68*$B71</f>
        <v>0</v>
      </c>
      <c r="G126">
        <f t="shared" si="61"/>
        <v>0</v>
      </c>
      <c r="H126">
        <f t="shared" si="61"/>
        <v>0</v>
      </c>
      <c r="I126">
        <f t="shared" si="61"/>
        <v>0</v>
      </c>
      <c r="J126">
        <f t="shared" si="61"/>
        <v>0</v>
      </c>
      <c r="K126">
        <f t="shared" si="61"/>
        <v>0</v>
      </c>
      <c r="L126">
        <f t="shared" si="61"/>
        <v>0</v>
      </c>
      <c r="M126">
        <f t="shared" si="61"/>
        <v>0</v>
      </c>
      <c r="N126">
        <f t="shared" si="61"/>
        <v>0</v>
      </c>
      <c r="O126">
        <f t="shared" si="61"/>
        <v>3120.1968882857145</v>
      </c>
      <c r="P126">
        <f t="shared" si="61"/>
        <v>3090.7969299428569</v>
      </c>
      <c r="Q126">
        <f t="shared" si="61"/>
        <v>3039.8402099999998</v>
      </c>
      <c r="R126">
        <f t="shared" si="61"/>
        <v>5665.6269968571432</v>
      </c>
      <c r="S126">
        <f t="shared" si="61"/>
        <v>3855.9657311999999</v>
      </c>
      <c r="T126">
        <f t="shared" si="61"/>
        <v>3174.0887922857141</v>
      </c>
      <c r="U126">
        <f t="shared" si="61"/>
        <v>1807.6884370285713</v>
      </c>
      <c r="V126">
        <f t="shared" si="61"/>
        <v>2428.8407483999995</v>
      </c>
      <c r="W126">
        <f t="shared" si="61"/>
        <v>2562.8968596000004</v>
      </c>
      <c r="X126">
        <f t="shared" si="61"/>
        <v>2974.6887474857144</v>
      </c>
      <c r="Y126">
        <f t="shared" si="61"/>
        <v>1279.5477778285715</v>
      </c>
      <c r="Z126">
        <f t="shared" si="61"/>
        <v>2535.3253765714276</v>
      </c>
      <c r="AA126">
        <f t="shared" si="61"/>
        <v>2455.546111542857</v>
      </c>
      <c r="AB126">
        <f t="shared" si="61"/>
        <v>2066.0808695999999</v>
      </c>
      <c r="AC126">
        <f t="shared" si="61"/>
        <v>2562.1269752571425</v>
      </c>
      <c r="AD126">
        <f t="shared" si="61"/>
        <v>2017.5300382285714</v>
      </c>
      <c r="AE126">
        <f t="shared" si="61"/>
        <v>2144.8496614285714</v>
      </c>
      <c r="AF126">
        <f t="shared" si="61"/>
        <v>1562.6727449142857</v>
      </c>
      <c r="AG126">
        <f t="shared" si="61"/>
        <v>2026.2393548571429</v>
      </c>
      <c r="AH126">
        <f t="shared" si="61"/>
        <v>2547.6435260571434</v>
      </c>
      <c r="AI126">
        <f t="shared" si="61"/>
        <v>2705.1811097142859</v>
      </c>
      <c r="AJ126">
        <f t="shared" si="61"/>
        <v>2900.8279683428582</v>
      </c>
      <c r="AK126">
        <f t="shared" si="61"/>
        <v>3201.1309798285724</v>
      </c>
      <c r="AL126">
        <f t="shared" si="61"/>
        <v>3109.8996852000009</v>
      </c>
      <c r="AM126">
        <f t="shared" ref="AM126" si="62">AM121*AM8*AM59*AM68*$B71</f>
        <v>4322.2750541142859</v>
      </c>
    </row>
    <row r="127" spans="1:39">
      <c r="A127" s="1" t="s">
        <v>28</v>
      </c>
      <c r="E127">
        <f>$B71*E62*E68*E59*E121</f>
        <v>0</v>
      </c>
      <c r="F127">
        <f t="shared" ref="F127:AL127" si="63">$B71*F62*F68*F59*F121</f>
        <v>0</v>
      </c>
      <c r="G127">
        <f t="shared" si="63"/>
        <v>0</v>
      </c>
      <c r="H127">
        <f t="shared" si="63"/>
        <v>0</v>
      </c>
      <c r="I127">
        <f t="shared" si="63"/>
        <v>0</v>
      </c>
      <c r="J127">
        <f t="shared" si="63"/>
        <v>0</v>
      </c>
      <c r="K127">
        <f t="shared" si="63"/>
        <v>0</v>
      </c>
      <c r="L127">
        <f t="shared" si="63"/>
        <v>0</v>
      </c>
      <c r="M127">
        <f t="shared" si="63"/>
        <v>0</v>
      </c>
      <c r="N127">
        <f t="shared" si="63"/>
        <v>0</v>
      </c>
      <c r="O127">
        <f t="shared" si="63"/>
        <v>3120.1968882857145</v>
      </c>
      <c r="P127">
        <f t="shared" si="63"/>
        <v>3090.7969299428569</v>
      </c>
      <c r="Q127">
        <f t="shared" si="63"/>
        <v>3039.8402099999998</v>
      </c>
      <c r="R127">
        <f t="shared" si="63"/>
        <v>5665.6269968571432</v>
      </c>
      <c r="S127">
        <f t="shared" si="63"/>
        <v>3855.9657312000004</v>
      </c>
      <c r="T127">
        <f t="shared" si="63"/>
        <v>3174.0887922857141</v>
      </c>
      <c r="U127">
        <f t="shared" si="63"/>
        <v>1807.6884370285713</v>
      </c>
      <c r="V127">
        <f t="shared" si="63"/>
        <v>2428.8407483999995</v>
      </c>
      <c r="W127">
        <f t="shared" si="63"/>
        <v>2562.8968596000004</v>
      </c>
      <c r="X127">
        <f t="shared" si="63"/>
        <v>2974.6887474857144</v>
      </c>
      <c r="Y127">
        <f t="shared" si="63"/>
        <v>1279.5477778285717</v>
      </c>
      <c r="Z127">
        <f t="shared" si="63"/>
        <v>2535.325376571428</v>
      </c>
      <c r="AA127">
        <f t="shared" si="63"/>
        <v>2455.5461115428575</v>
      </c>
      <c r="AB127">
        <f t="shared" si="63"/>
        <v>2066.0808695999999</v>
      </c>
      <c r="AC127">
        <f t="shared" si="63"/>
        <v>2562.1269752571429</v>
      </c>
      <c r="AD127">
        <f t="shared" si="63"/>
        <v>2017.5300382285716</v>
      </c>
      <c r="AE127">
        <f t="shared" si="63"/>
        <v>2144.8496614285709</v>
      </c>
      <c r="AF127">
        <f t="shared" si="63"/>
        <v>1562.6727449142857</v>
      </c>
      <c r="AG127">
        <f t="shared" si="63"/>
        <v>2026.2393548571429</v>
      </c>
      <c r="AH127">
        <f t="shared" si="63"/>
        <v>2547.6435260571429</v>
      </c>
      <c r="AI127">
        <f t="shared" si="63"/>
        <v>2705.1811097142859</v>
      </c>
      <c r="AJ127">
        <f t="shared" si="63"/>
        <v>2900.8279683428577</v>
      </c>
      <c r="AK127">
        <f t="shared" si="63"/>
        <v>3201.1309798285724</v>
      </c>
      <c r="AL127">
        <f t="shared" si="63"/>
        <v>3109.8996852000009</v>
      </c>
      <c r="AM127">
        <f t="shared" ref="AM127" si="64">$B71*AM62*AM68*AM59*AM121</f>
        <v>4322.2750541142859</v>
      </c>
    </row>
    <row r="128" spans="1:39">
      <c r="A128" t="b">
        <f>A126=A127</f>
        <v>1</v>
      </c>
      <c r="B128" t="b">
        <f t="shared" ref="B128:AB128" si="65">B126=B127</f>
        <v>1</v>
      </c>
      <c r="C128" t="b">
        <f t="shared" si="65"/>
        <v>1</v>
      </c>
      <c r="D128" t="b">
        <f t="shared" si="65"/>
        <v>1</v>
      </c>
      <c r="E128" t="b">
        <f t="shared" si="65"/>
        <v>1</v>
      </c>
      <c r="F128" t="b">
        <f t="shared" si="65"/>
        <v>1</v>
      </c>
      <c r="G128" t="b">
        <f t="shared" si="65"/>
        <v>1</v>
      </c>
      <c r="H128" t="b">
        <f t="shared" si="65"/>
        <v>1</v>
      </c>
      <c r="I128" t="b">
        <f t="shared" si="65"/>
        <v>1</v>
      </c>
      <c r="J128" t="b">
        <f t="shared" si="65"/>
        <v>1</v>
      </c>
      <c r="K128" t="b">
        <f t="shared" si="65"/>
        <v>1</v>
      </c>
      <c r="L128" t="b">
        <f t="shared" si="65"/>
        <v>1</v>
      </c>
      <c r="M128" t="b">
        <f t="shared" si="65"/>
        <v>1</v>
      </c>
      <c r="N128" t="b">
        <f t="shared" si="65"/>
        <v>1</v>
      </c>
      <c r="O128" t="b">
        <f t="shared" si="65"/>
        <v>1</v>
      </c>
      <c r="P128" t="b">
        <f t="shared" si="65"/>
        <v>1</v>
      </c>
      <c r="Q128" t="b">
        <f t="shared" si="65"/>
        <v>1</v>
      </c>
      <c r="R128" t="b">
        <f t="shared" si="65"/>
        <v>1</v>
      </c>
      <c r="S128" t="b">
        <f t="shared" si="65"/>
        <v>1</v>
      </c>
      <c r="T128" t="b">
        <f t="shared" si="65"/>
        <v>1</v>
      </c>
      <c r="U128" t="b">
        <f t="shared" si="65"/>
        <v>1</v>
      </c>
      <c r="V128" t="b">
        <f t="shared" si="65"/>
        <v>1</v>
      </c>
      <c r="W128" t="b">
        <f t="shared" si="65"/>
        <v>1</v>
      </c>
      <c r="X128" t="b">
        <f t="shared" si="65"/>
        <v>1</v>
      </c>
      <c r="Y128" t="b">
        <f t="shared" si="65"/>
        <v>1</v>
      </c>
      <c r="Z128" t="b">
        <f t="shared" si="65"/>
        <v>1</v>
      </c>
      <c r="AA128" t="b">
        <f t="shared" si="65"/>
        <v>1</v>
      </c>
      <c r="AB128" t="b">
        <f t="shared" si="65"/>
        <v>1</v>
      </c>
      <c r="AC128" t="b">
        <f>AC126=AC127</f>
        <v>1</v>
      </c>
      <c r="AD128" t="b">
        <f t="shared" ref="AD128:AL128" si="66">AD126=AD127</f>
        <v>1</v>
      </c>
      <c r="AE128" t="b">
        <f t="shared" si="66"/>
        <v>1</v>
      </c>
      <c r="AF128" t="b">
        <f t="shared" si="66"/>
        <v>1</v>
      </c>
      <c r="AG128" t="b">
        <f t="shared" si="66"/>
        <v>1</v>
      </c>
      <c r="AH128" t="b">
        <f t="shared" si="66"/>
        <v>1</v>
      </c>
      <c r="AI128" t="b">
        <f t="shared" si="66"/>
        <v>1</v>
      </c>
      <c r="AJ128" t="b">
        <f t="shared" si="66"/>
        <v>1</v>
      </c>
      <c r="AK128" t="b">
        <f t="shared" si="66"/>
        <v>1</v>
      </c>
      <c r="AL128" t="b">
        <f t="shared" si="66"/>
        <v>1</v>
      </c>
      <c r="AM128" t="b">
        <f t="shared" ref="AM128" si="67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28</v>
      </c>
      <c r="O131">
        <f t="shared" ref="O131:AL132" si="68">(O126+O75)/2</f>
        <v>1951.205980456758</v>
      </c>
      <c r="P131">
        <f t="shared" si="68"/>
        <v>1932.7884971586864</v>
      </c>
      <c r="Q131">
        <f t="shared" si="68"/>
        <v>1900.9551597778895</v>
      </c>
      <c r="R131">
        <f t="shared" si="68"/>
        <v>3542.5867958690815</v>
      </c>
      <c r="S131">
        <f t="shared" si="68"/>
        <v>2411.1210203454862</v>
      </c>
      <c r="T131">
        <f t="shared" si="68"/>
        <v>1984.8783244899837</v>
      </c>
      <c r="U131">
        <f t="shared" si="68"/>
        <v>1130.5566256175164</v>
      </c>
      <c r="V131">
        <f t="shared" si="68"/>
        <v>1518.6580597733957</v>
      </c>
      <c r="W131">
        <f t="shared" si="68"/>
        <v>1602.3963690062319</v>
      </c>
      <c r="X131">
        <f t="shared" si="68"/>
        <v>1859.7766605849135</v>
      </c>
      <c r="Y131">
        <f t="shared" si="68"/>
        <v>800.27609595600006</v>
      </c>
      <c r="Z131">
        <f t="shared" si="68"/>
        <v>1585.2086758232138</v>
      </c>
      <c r="AA131">
        <f t="shared" si="68"/>
        <v>1535.2637523190713</v>
      </c>
      <c r="AB131">
        <f t="shared" si="68"/>
        <v>1291.8526129082143</v>
      </c>
      <c r="AC131">
        <f t="shared" si="68"/>
        <v>1601.8738941383569</v>
      </c>
      <c r="AD131">
        <f t="shared" si="68"/>
        <v>1261.469510072357</v>
      </c>
      <c r="AE131">
        <f t="shared" si="68"/>
        <v>1341.1077408192857</v>
      </c>
      <c r="AF131">
        <f t="shared" si="68"/>
        <v>977.22369418049993</v>
      </c>
      <c r="AG131">
        <f t="shared" si="68"/>
        <v>1267.0473002646429</v>
      </c>
      <c r="AH131">
        <f t="shared" si="68"/>
        <v>1592.9993859197145</v>
      </c>
      <c r="AI131">
        <f t="shared" si="68"/>
        <v>1691.4076320664285</v>
      </c>
      <c r="AJ131">
        <f t="shared" si="68"/>
        <v>1813.6570692872149</v>
      </c>
      <c r="AK131">
        <f t="shared" si="68"/>
        <v>2001.3936889007148</v>
      </c>
      <c r="AL131">
        <f t="shared" si="68"/>
        <v>1944.3741297578576</v>
      </c>
      <c r="AM131">
        <f t="shared" ref="AM131" si="69">(AM126+AM75)/2</f>
        <v>2702.1594503667857</v>
      </c>
    </row>
    <row r="132" spans="1:39">
      <c r="A132" s="1" t="s">
        <v>28</v>
      </c>
      <c r="O132">
        <f t="shared" si="68"/>
        <v>1951.205980456758</v>
      </c>
      <c r="P132">
        <f t="shared" si="68"/>
        <v>1932.7884971586864</v>
      </c>
      <c r="Q132">
        <f t="shared" si="68"/>
        <v>1900.9551597778895</v>
      </c>
      <c r="R132">
        <f t="shared" si="68"/>
        <v>3542.5867958690815</v>
      </c>
      <c r="S132">
        <f t="shared" si="68"/>
        <v>2411.1210203454862</v>
      </c>
      <c r="T132">
        <f t="shared" si="68"/>
        <v>1984.8783244899837</v>
      </c>
      <c r="U132">
        <f t="shared" si="68"/>
        <v>1130.5566256175164</v>
      </c>
      <c r="V132">
        <f t="shared" si="68"/>
        <v>1518.6580597733957</v>
      </c>
      <c r="W132">
        <f t="shared" si="68"/>
        <v>1602.3963690062319</v>
      </c>
      <c r="X132">
        <f t="shared" si="68"/>
        <v>1859.7766605849135</v>
      </c>
      <c r="Y132">
        <f t="shared" si="68"/>
        <v>800.27609595600018</v>
      </c>
      <c r="Z132">
        <f t="shared" si="68"/>
        <v>1585.208675823214</v>
      </c>
      <c r="AA132">
        <f t="shared" si="68"/>
        <v>1535.2637523190715</v>
      </c>
      <c r="AB132">
        <f t="shared" si="68"/>
        <v>1291.8526129082143</v>
      </c>
      <c r="AC132">
        <f t="shared" si="68"/>
        <v>1601.8738941383572</v>
      </c>
      <c r="AD132">
        <f t="shared" si="68"/>
        <v>1261.4695100723573</v>
      </c>
      <c r="AE132">
        <f t="shared" si="68"/>
        <v>1341.1077408192855</v>
      </c>
      <c r="AF132">
        <f t="shared" si="68"/>
        <v>977.22369418049993</v>
      </c>
      <c r="AG132">
        <f t="shared" si="68"/>
        <v>1267.0473002646429</v>
      </c>
      <c r="AH132">
        <f t="shared" si="68"/>
        <v>1592.9993859197143</v>
      </c>
      <c r="AI132">
        <f t="shared" si="68"/>
        <v>1691.4076320664285</v>
      </c>
      <c r="AJ132">
        <f t="shared" si="68"/>
        <v>1813.6570692872147</v>
      </c>
      <c r="AK132">
        <f t="shared" si="68"/>
        <v>2001.3936889007148</v>
      </c>
      <c r="AL132">
        <f t="shared" si="68"/>
        <v>1944.3741297578576</v>
      </c>
      <c r="AM132">
        <f t="shared" ref="AM132" si="70">(AM127+AM76)/2</f>
        <v>2702.1594503667857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71">F131=F132</f>
        <v>1</v>
      </c>
      <c r="G133" t="b">
        <f t="shared" si="71"/>
        <v>1</v>
      </c>
      <c r="H133" t="b">
        <f t="shared" si="71"/>
        <v>1</v>
      </c>
      <c r="I133" t="b">
        <f t="shared" si="71"/>
        <v>1</v>
      </c>
      <c r="J133" t="b">
        <f t="shared" si="71"/>
        <v>1</v>
      </c>
      <c r="K133" t="b">
        <f t="shared" si="71"/>
        <v>1</v>
      </c>
      <c r="L133" t="b">
        <f t="shared" si="71"/>
        <v>1</v>
      </c>
      <c r="M133" t="b">
        <f t="shared" si="71"/>
        <v>1</v>
      </c>
      <c r="N133" t="b">
        <f t="shared" si="71"/>
        <v>1</v>
      </c>
      <c r="O133" t="b">
        <f t="shared" si="71"/>
        <v>1</v>
      </c>
      <c r="P133" t="b">
        <f t="shared" si="71"/>
        <v>1</v>
      </c>
      <c r="Q133" t="b">
        <f t="shared" si="71"/>
        <v>1</v>
      </c>
      <c r="R133" t="b">
        <f t="shared" si="71"/>
        <v>1</v>
      </c>
      <c r="S133" t="b">
        <f t="shared" si="71"/>
        <v>1</v>
      </c>
      <c r="T133" t="b">
        <f t="shared" si="71"/>
        <v>1</v>
      </c>
      <c r="U133" t="b">
        <f t="shared" si="71"/>
        <v>1</v>
      </c>
      <c r="V133" t="b">
        <f t="shared" si="71"/>
        <v>1</v>
      </c>
      <c r="W133" t="b">
        <f t="shared" si="71"/>
        <v>1</v>
      </c>
      <c r="X133" t="b">
        <f t="shared" si="71"/>
        <v>1</v>
      </c>
      <c r="Y133" t="b">
        <f t="shared" si="71"/>
        <v>1</v>
      </c>
      <c r="Z133" t="b">
        <f t="shared" si="71"/>
        <v>1</v>
      </c>
      <c r="AA133" t="b">
        <f t="shared" si="71"/>
        <v>1</v>
      </c>
      <c r="AB133" t="b">
        <f t="shared" si="71"/>
        <v>1</v>
      </c>
      <c r="AC133" t="b">
        <f t="shared" si="71"/>
        <v>1</v>
      </c>
      <c r="AD133" t="b">
        <f t="shared" si="71"/>
        <v>1</v>
      </c>
      <c r="AE133" t="b">
        <f t="shared" si="71"/>
        <v>1</v>
      </c>
      <c r="AF133" t="b">
        <f t="shared" si="71"/>
        <v>1</v>
      </c>
      <c r="AG133" t="b">
        <f t="shared" si="71"/>
        <v>1</v>
      </c>
      <c r="AH133" t="b">
        <f t="shared" si="71"/>
        <v>1</v>
      </c>
      <c r="AI133" t="b">
        <f t="shared" si="71"/>
        <v>1</v>
      </c>
      <c r="AJ133" t="b">
        <f t="shared" si="71"/>
        <v>1</v>
      </c>
      <c r="AK133" t="b">
        <f t="shared" si="71"/>
        <v>1</v>
      </c>
      <c r="AL133" t="b">
        <f t="shared" si="71"/>
        <v>1</v>
      </c>
      <c r="AM133" t="b">
        <f t="shared" si="71"/>
        <v>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C62D-55C3-46D3-94EE-AD1AF06FF8F3}">
  <dimension ref="A1:CN133"/>
  <sheetViews>
    <sheetView workbookViewId="0">
      <pane xSplit="4" ySplit="4" topLeftCell="X128" activePane="bottomRight" state="frozen"/>
      <selection pane="topRight" activeCell="E1" sqref="E1"/>
      <selection pane="bottomLeft" activeCell="A2" sqref="A2"/>
      <selection pane="bottomRight" activeCell="AL143" sqref="AL143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218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218</v>
      </c>
      <c r="B8" t="s">
        <v>180</v>
      </c>
      <c r="E8">
        <f t="shared" ref="E8:X8" si="0">E15*$D13</f>
        <v>53071.962055312266</v>
      </c>
      <c r="F8">
        <f t="shared" si="0"/>
        <v>54925.578377097067</v>
      </c>
      <c r="G8">
        <f t="shared" si="0"/>
        <v>54925.578377097067</v>
      </c>
      <c r="H8">
        <f t="shared" si="0"/>
        <v>52486.609532643379</v>
      </c>
      <c r="I8">
        <f t="shared" si="0"/>
        <v>53949.990839315593</v>
      </c>
      <c r="J8">
        <f t="shared" si="0"/>
        <v>63022.95494068331</v>
      </c>
      <c r="K8">
        <f t="shared" si="0"/>
        <v>52681.727040199672</v>
      </c>
      <c r="L8">
        <f t="shared" si="0"/>
        <v>50047.640688189691</v>
      </c>
      <c r="M8">
        <f t="shared" si="0"/>
        <v>56876.753452660021</v>
      </c>
      <c r="N8">
        <f t="shared" si="0"/>
        <v>45657.496768173049</v>
      </c>
      <c r="O8">
        <f t="shared" si="0"/>
        <v>38160.106540322413</v>
      </c>
      <c r="P8">
        <f t="shared" si="0"/>
        <v>36361.12312065337</v>
      </c>
      <c r="Q8">
        <f t="shared" si="0"/>
        <v>35082.127858621854</v>
      </c>
      <c r="R8">
        <f t="shared" si="0"/>
        <v>25113.574397570741</v>
      </c>
      <c r="S8">
        <f t="shared" si="0"/>
        <v>13311.891953028233</v>
      </c>
      <c r="T8">
        <f t="shared" si="0"/>
        <v>11419.252129732171</v>
      </c>
      <c r="U8">
        <f t="shared" si="0"/>
        <v>6963.7438446841716</v>
      </c>
      <c r="V8">
        <f t="shared" si="0"/>
        <v>5050.6166830946986</v>
      </c>
      <c r="W8">
        <f t="shared" si="0"/>
        <v>4403.8021455455801</v>
      </c>
      <c r="X8">
        <f t="shared" si="0"/>
        <v>3365.7770053460904</v>
      </c>
      <c r="Y8">
        <f>'ST LT Harvested area'!X46</f>
        <v>1519</v>
      </c>
      <c r="Z8">
        <f>'ST LT Harvested area'!Y46</f>
        <v>1717</v>
      </c>
      <c r="AA8">
        <f>'ST LT Harvested area'!Z46</f>
        <v>1421</v>
      </c>
      <c r="AB8">
        <f>'ST LT Harvested area'!AA46</f>
        <v>1519</v>
      </c>
      <c r="AC8">
        <f>'ST LT Harvested area'!AB46</f>
        <v>1376</v>
      </c>
      <c r="AD8">
        <f>'ST LT Harvested area'!AC46</f>
        <v>1281</v>
      </c>
      <c r="AE8">
        <f>'ST LT Harvested area'!AD46</f>
        <v>866</v>
      </c>
      <c r="AF8">
        <f>'ST LT Harvested area'!AE46</f>
        <v>822</v>
      </c>
      <c r="AG8">
        <f>'ST LT Harvested area'!AF46</f>
        <v>804</v>
      </c>
      <c r="AH8">
        <f>'ST LT Harvested area'!AG46</f>
        <v>689</v>
      </c>
      <c r="AI8">
        <f>'ST LT Harvested area'!AH46</f>
        <v>198</v>
      </c>
      <c r="AJ8">
        <f>'ST LT Harvested area'!AI46</f>
        <v>323</v>
      </c>
      <c r="AK8">
        <f>'ST LT Harvested area'!AJ46</f>
        <v>192</v>
      </c>
      <c r="AL8">
        <f>'ST LT Harvested area'!AK46</f>
        <v>172</v>
      </c>
      <c r="AM8">
        <f>'ST LT Harvested area'!AL46</f>
        <v>115</v>
      </c>
    </row>
    <row r="9" spans="1:92">
      <c r="A9" s="1" t="s">
        <v>218</v>
      </c>
      <c r="B9" t="s">
        <v>180</v>
      </c>
      <c r="E9">
        <f t="shared" ref="E9:X9" si="1">E16*$D13</f>
        <v>53071.962055312266</v>
      </c>
      <c r="F9">
        <f t="shared" si="1"/>
        <v>54925.578377097067</v>
      </c>
      <c r="G9">
        <f t="shared" si="1"/>
        <v>54925.578377097067</v>
      </c>
      <c r="H9">
        <f t="shared" si="1"/>
        <v>52486.609532643379</v>
      </c>
      <c r="I9">
        <f t="shared" si="1"/>
        <v>53949.990839315593</v>
      </c>
      <c r="J9">
        <f t="shared" si="1"/>
        <v>63022.95494068331</v>
      </c>
      <c r="K9">
        <f t="shared" si="1"/>
        <v>52681.727040199672</v>
      </c>
      <c r="L9">
        <f t="shared" si="1"/>
        <v>50047.640688189691</v>
      </c>
      <c r="M9">
        <f t="shared" si="1"/>
        <v>56876.753452660021</v>
      </c>
      <c r="N9">
        <f t="shared" si="1"/>
        <v>45657.496768173049</v>
      </c>
      <c r="O9">
        <f t="shared" si="1"/>
        <v>38160.106540322413</v>
      </c>
      <c r="P9">
        <f t="shared" si="1"/>
        <v>36361.12312065337</v>
      </c>
      <c r="Q9">
        <f t="shared" si="1"/>
        <v>35082.127858621854</v>
      </c>
      <c r="R9">
        <f t="shared" si="1"/>
        <v>25113.574397570741</v>
      </c>
      <c r="S9">
        <f t="shared" si="1"/>
        <v>13311.891953028233</v>
      </c>
      <c r="T9">
        <f t="shared" si="1"/>
        <v>11419.252129732171</v>
      </c>
      <c r="U9">
        <f t="shared" si="1"/>
        <v>6963.7438446841716</v>
      </c>
      <c r="V9">
        <f t="shared" si="1"/>
        <v>5050.6166830946986</v>
      </c>
      <c r="W9">
        <f t="shared" si="1"/>
        <v>4403.8021455455801</v>
      </c>
      <c r="X9">
        <f t="shared" si="1"/>
        <v>3365.7770053460904</v>
      </c>
      <c r="Y9">
        <f>'ST LT Harvested area'!X46</f>
        <v>1519</v>
      </c>
      <c r="Z9">
        <f>'ST LT Harvested area'!Y46</f>
        <v>1717</v>
      </c>
      <c r="AA9">
        <f>'ST LT Harvested area'!Z46</f>
        <v>1421</v>
      </c>
      <c r="AB9">
        <f>'ST LT Harvested area'!AA46</f>
        <v>1519</v>
      </c>
      <c r="AC9">
        <f>'ST LT Harvested area'!AB46</f>
        <v>1376</v>
      </c>
      <c r="AD9">
        <f>'ST LT Harvested area'!AC46</f>
        <v>1281</v>
      </c>
      <c r="AE9">
        <f>'ST LT Harvested area'!AD46</f>
        <v>866</v>
      </c>
      <c r="AF9">
        <f>'ST LT Harvested area'!AE46</f>
        <v>822</v>
      </c>
      <c r="AG9">
        <f>'ST LT Harvested area'!AF46</f>
        <v>804</v>
      </c>
      <c r="AH9">
        <f>'ST LT Harvested area'!AG46</f>
        <v>689</v>
      </c>
      <c r="AI9">
        <f>'ST LT Harvested area'!AH46</f>
        <v>198</v>
      </c>
      <c r="AJ9">
        <f>'ST LT Harvested area'!AI46</f>
        <v>323</v>
      </c>
      <c r="AK9">
        <f>'ST LT Harvested area'!AJ46</f>
        <v>192</v>
      </c>
      <c r="AL9">
        <f>'ST LT Harvested area'!AK46</f>
        <v>172</v>
      </c>
      <c r="AM9">
        <f>'ST LT Harvested area'!AL46</f>
        <v>115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 t="shared" ref="Y12:AK12" si="4">Y8/Y15</f>
        <v>0.90148367952522257</v>
      </c>
      <c r="Z12">
        <f t="shared" si="4"/>
        <v>0.98395415472779368</v>
      </c>
      <c r="AA12">
        <f t="shared" si="4"/>
        <v>0.99579537491240366</v>
      </c>
      <c r="AB12">
        <f t="shared" si="4"/>
        <v>1</v>
      </c>
      <c r="AC12">
        <f t="shared" si="4"/>
        <v>1</v>
      </c>
      <c r="AD12">
        <f t="shared" si="4"/>
        <v>0.99844115354637564</v>
      </c>
      <c r="AE12">
        <f t="shared" si="4"/>
        <v>0.99311926605504586</v>
      </c>
      <c r="AF12">
        <f t="shared" si="4"/>
        <v>0.98679471788715489</v>
      </c>
      <c r="AG12">
        <f t="shared" si="4"/>
        <v>0.99628252788104088</v>
      </c>
      <c r="AH12">
        <f t="shared" si="4"/>
        <v>1</v>
      </c>
      <c r="AI12">
        <f t="shared" si="4"/>
        <v>0.98019801980198018</v>
      </c>
      <c r="AJ12">
        <f t="shared" si="4"/>
        <v>1</v>
      </c>
      <c r="AK12">
        <f t="shared" si="4"/>
        <v>0.97959183673469385</v>
      </c>
      <c r="AL12">
        <f>AL8/AL15</f>
        <v>0.85572139303482586</v>
      </c>
      <c r="AM12">
        <f>AM8/AM15</f>
        <v>0.95833333333333337</v>
      </c>
    </row>
    <row r="13" spans="1:92">
      <c r="A13" t="s">
        <v>183</v>
      </c>
      <c r="D13">
        <f>GEOMEAN(Y12:AL12)</f>
        <v>0.97558753778147544</v>
      </c>
    </row>
    <row r="15" spans="1:92">
      <c r="A15" s="1" t="s">
        <v>218</v>
      </c>
      <c r="B15" t="s">
        <v>181</v>
      </c>
      <c r="E15">
        <f>'LT ST sown area'!D46</f>
        <v>54400</v>
      </c>
      <c r="F15">
        <f>'LT ST sown area'!E46</f>
        <v>56300</v>
      </c>
      <c r="G15">
        <f>'LT ST sown area'!F46</f>
        <v>56300</v>
      </c>
      <c r="H15">
        <f>'LT ST sown area'!G46</f>
        <v>53800</v>
      </c>
      <c r="I15">
        <f>'LT ST sown area'!H46</f>
        <v>55300</v>
      </c>
      <c r="J15">
        <f>'LT ST sown area'!I46</f>
        <v>64600</v>
      </c>
      <c r="K15">
        <f>'LT ST sown area'!J46</f>
        <v>54000</v>
      </c>
      <c r="L15">
        <f>'LT ST sown area'!K46</f>
        <v>51300</v>
      </c>
      <c r="M15">
        <f>'LT ST sown area'!L46</f>
        <v>58300</v>
      </c>
      <c r="N15">
        <f>'LT ST sown area'!M46</f>
        <v>46800</v>
      </c>
      <c r="O15">
        <f>'LT ST sown area'!N46</f>
        <v>39115</v>
      </c>
      <c r="P15">
        <f>'LT ST sown area'!O46</f>
        <v>37271</v>
      </c>
      <c r="Q15">
        <f>'LT ST sown area'!P46</f>
        <v>35960</v>
      </c>
      <c r="R15">
        <f>'LT ST sown area'!Q46</f>
        <v>25742</v>
      </c>
      <c r="S15">
        <f>'LT ST sown area'!R46</f>
        <v>13645</v>
      </c>
      <c r="T15">
        <f>'LT ST sown area'!S46</f>
        <v>11705</v>
      </c>
      <c r="U15">
        <f>'LT ST sown area'!T46</f>
        <v>7138</v>
      </c>
      <c r="V15">
        <f>'LT ST sown area'!U46</f>
        <v>5177</v>
      </c>
      <c r="W15">
        <f>'LT ST sown area'!V46</f>
        <v>4514</v>
      </c>
      <c r="X15">
        <f>'LT ST sown area'!W46</f>
        <v>3450</v>
      </c>
      <c r="Y15">
        <f>'LT ST sown area'!X46</f>
        <v>1685</v>
      </c>
      <c r="Z15">
        <f>'LT ST sown area'!Y46</f>
        <v>1745</v>
      </c>
      <c r="AA15">
        <f>'LT ST sown area'!Z46</f>
        <v>1427</v>
      </c>
      <c r="AB15">
        <f>'LT ST sown area'!AA46</f>
        <v>1519</v>
      </c>
      <c r="AC15">
        <f>'LT ST sown area'!AB46</f>
        <v>1376</v>
      </c>
      <c r="AD15">
        <f>'LT ST sown area'!AC46</f>
        <v>1283</v>
      </c>
      <c r="AE15">
        <f>'LT ST sown area'!AD46</f>
        <v>872</v>
      </c>
      <c r="AF15">
        <f>'LT ST sown area'!AE46</f>
        <v>833</v>
      </c>
      <c r="AG15">
        <f>'LT ST sown area'!AF46</f>
        <v>807</v>
      </c>
      <c r="AH15">
        <f>'LT ST sown area'!AG46</f>
        <v>689</v>
      </c>
      <c r="AI15">
        <f>'LT ST sown area'!AH46</f>
        <v>202</v>
      </c>
      <c r="AJ15">
        <f>'LT ST sown area'!AI46</f>
        <v>323</v>
      </c>
      <c r="AK15">
        <f>'LT ST sown area'!AJ46</f>
        <v>196</v>
      </c>
      <c r="AL15">
        <f>'LT ST sown area'!AK46</f>
        <v>201</v>
      </c>
      <c r="AM15">
        <f>'LT ST sown area'!AL46</f>
        <v>120</v>
      </c>
    </row>
    <row r="16" spans="1:92">
      <c r="A16" s="1" t="s">
        <v>218</v>
      </c>
      <c r="B16" t="s">
        <v>181</v>
      </c>
      <c r="E16">
        <f>'LT ST sown area'!D46</f>
        <v>54400</v>
      </c>
      <c r="F16">
        <f>'LT ST sown area'!E46</f>
        <v>56300</v>
      </c>
      <c r="G16">
        <f>'LT ST sown area'!F46</f>
        <v>56300</v>
      </c>
      <c r="H16">
        <f>'LT ST sown area'!G46</f>
        <v>53800</v>
      </c>
      <c r="I16">
        <f>'LT ST sown area'!H46</f>
        <v>55300</v>
      </c>
      <c r="J16">
        <f>'LT ST sown area'!I46</f>
        <v>64600</v>
      </c>
      <c r="K16">
        <f>'LT ST sown area'!J46</f>
        <v>54000</v>
      </c>
      <c r="L16">
        <f>'LT ST sown area'!K46</f>
        <v>51300</v>
      </c>
      <c r="M16">
        <f>'LT ST sown area'!L46</f>
        <v>58300</v>
      </c>
      <c r="N16">
        <f>'LT ST sown area'!M46</f>
        <v>46800</v>
      </c>
      <c r="O16">
        <f>'LT ST sown area'!N46</f>
        <v>39115</v>
      </c>
      <c r="P16">
        <f>'LT ST sown area'!O46</f>
        <v>37271</v>
      </c>
      <c r="Q16">
        <f>'LT ST sown area'!P46</f>
        <v>35960</v>
      </c>
      <c r="R16">
        <f>'LT ST sown area'!Q46</f>
        <v>25742</v>
      </c>
      <c r="S16">
        <f>'LT ST sown area'!R46</f>
        <v>13645</v>
      </c>
      <c r="T16">
        <f>'LT ST sown area'!S46</f>
        <v>11705</v>
      </c>
      <c r="U16">
        <f>'LT ST sown area'!T46</f>
        <v>7138</v>
      </c>
      <c r="V16">
        <f>'LT ST sown area'!U46</f>
        <v>5177</v>
      </c>
      <c r="W16">
        <f>'LT ST sown area'!V46</f>
        <v>4514</v>
      </c>
      <c r="X16">
        <f>'LT ST sown area'!W46</f>
        <v>3450</v>
      </c>
      <c r="Y16">
        <f>'LT ST sown area'!X46</f>
        <v>1685</v>
      </c>
      <c r="Z16">
        <f>'LT ST sown area'!Y46</f>
        <v>1745</v>
      </c>
      <c r="AA16">
        <f>'LT ST sown area'!Z46</f>
        <v>1427</v>
      </c>
      <c r="AB16">
        <f>'LT ST sown area'!AA46</f>
        <v>1519</v>
      </c>
      <c r="AC16">
        <f>'LT ST sown area'!AB46</f>
        <v>1376</v>
      </c>
      <c r="AD16">
        <f>'LT ST sown area'!AC46</f>
        <v>1283</v>
      </c>
      <c r="AE16">
        <f>'LT ST sown area'!AD46</f>
        <v>872</v>
      </c>
      <c r="AF16">
        <f>'LT ST sown area'!AE46</f>
        <v>833</v>
      </c>
      <c r="AG16">
        <f>'LT ST sown area'!AF46</f>
        <v>807</v>
      </c>
      <c r="AH16">
        <f>'LT ST sown area'!AG46</f>
        <v>689</v>
      </c>
      <c r="AI16">
        <f>'LT ST sown area'!AH46</f>
        <v>202</v>
      </c>
      <c r="AJ16">
        <f>'LT ST sown area'!AI46</f>
        <v>323</v>
      </c>
      <c r="AK16">
        <f>'LT ST sown area'!AJ46</f>
        <v>196</v>
      </c>
      <c r="AL16">
        <f>'LT ST sown area'!AK46</f>
        <v>201</v>
      </c>
      <c r="AM16">
        <f>'LT ST sown area'!AL46</f>
        <v>120</v>
      </c>
    </row>
    <row r="17" spans="1:39">
      <c r="A17" t="b">
        <f>A15=A16</f>
        <v>1</v>
      </c>
      <c r="B17" t="b">
        <f t="shared" ref="B17:AL17" si="5">B15=B16</f>
        <v>1</v>
      </c>
      <c r="C17" t="b">
        <f t="shared" si="5"/>
        <v>1</v>
      </c>
      <c r="D17" t="b">
        <f t="shared" si="5"/>
        <v>1</v>
      </c>
      <c r="E17" t="b">
        <f t="shared" si="5"/>
        <v>1</v>
      </c>
      <c r="F17" t="b">
        <f t="shared" si="5"/>
        <v>1</v>
      </c>
      <c r="G17" t="b">
        <f t="shared" si="5"/>
        <v>1</v>
      </c>
      <c r="H17" t="b">
        <f t="shared" si="5"/>
        <v>1</v>
      </c>
      <c r="I17" t="b">
        <f t="shared" si="5"/>
        <v>1</v>
      </c>
      <c r="J17" t="b">
        <f t="shared" si="5"/>
        <v>1</v>
      </c>
      <c r="K17" t="b">
        <f t="shared" si="5"/>
        <v>1</v>
      </c>
      <c r="L17" t="b">
        <f t="shared" si="5"/>
        <v>1</v>
      </c>
      <c r="M17" t="b">
        <f t="shared" si="5"/>
        <v>1</v>
      </c>
      <c r="N17" t="b">
        <f t="shared" si="5"/>
        <v>1</v>
      </c>
      <c r="O17" t="b">
        <f t="shared" si="5"/>
        <v>1</v>
      </c>
      <c r="P17" t="b">
        <f t="shared" si="5"/>
        <v>1</v>
      </c>
      <c r="Q17" t="b">
        <f t="shared" si="5"/>
        <v>1</v>
      </c>
      <c r="R17" t="b">
        <f t="shared" si="5"/>
        <v>1</v>
      </c>
      <c r="S17" t="b">
        <f t="shared" si="5"/>
        <v>1</v>
      </c>
      <c r="T17" t="b">
        <f t="shared" si="5"/>
        <v>1</v>
      </c>
      <c r="U17" t="b">
        <f t="shared" si="5"/>
        <v>1</v>
      </c>
      <c r="V17" t="b">
        <f t="shared" si="5"/>
        <v>1</v>
      </c>
      <c r="W17" t="b">
        <f t="shared" si="5"/>
        <v>1</v>
      </c>
      <c r="X17" t="b">
        <f t="shared" si="5"/>
        <v>1</v>
      </c>
      <c r="Y17" t="b">
        <f>E15=Y16</f>
        <v>0</v>
      </c>
      <c r="Z17" t="b">
        <f t="shared" si="5"/>
        <v>1</v>
      </c>
      <c r="AA17" t="b">
        <f t="shared" si="5"/>
        <v>1</v>
      </c>
      <c r="AB17" t="b">
        <f t="shared" si="5"/>
        <v>1</v>
      </c>
      <c r="AC17" t="b">
        <f t="shared" si="5"/>
        <v>1</v>
      </c>
      <c r="AD17" t="b">
        <f t="shared" si="5"/>
        <v>1</v>
      </c>
      <c r="AE17" t="b">
        <f t="shared" si="5"/>
        <v>1</v>
      </c>
      <c r="AF17" t="b">
        <f t="shared" si="5"/>
        <v>1</v>
      </c>
      <c r="AG17" t="b">
        <f t="shared" si="5"/>
        <v>1</v>
      </c>
      <c r="AH17" t="b">
        <f t="shared" si="5"/>
        <v>1</v>
      </c>
      <c r="AI17" t="b">
        <f t="shared" si="5"/>
        <v>1</v>
      </c>
      <c r="AJ17" t="b">
        <f t="shared" si="5"/>
        <v>1</v>
      </c>
      <c r="AK17" t="b">
        <f t="shared" si="5"/>
        <v>1</v>
      </c>
      <c r="AL17" t="b">
        <f t="shared" si="5"/>
        <v>1</v>
      </c>
      <c r="AM17" t="b">
        <f t="shared" ref="AM17" si="6">AM15=AM16</f>
        <v>1</v>
      </c>
    </row>
    <row r="18" spans="1:39">
      <c r="A18" t="s">
        <v>184</v>
      </c>
    </row>
    <row r="21" spans="1:39">
      <c r="A21" s="1" t="s">
        <v>218</v>
      </c>
      <c r="B21" t="s">
        <v>192</v>
      </c>
      <c r="E21">
        <f>'LT ST harvest'!D46</f>
        <v>2678800</v>
      </c>
      <c r="F21">
        <f>'LT ST harvest'!E46</f>
        <v>2446000</v>
      </c>
      <c r="G21">
        <f>'LT ST harvest'!F46</f>
        <v>1417600</v>
      </c>
      <c r="H21">
        <f>'LT ST harvest'!G46</f>
        <v>1998300</v>
      </c>
      <c r="I21">
        <f>'LT ST harvest'!H46</f>
        <v>1324700</v>
      </c>
      <c r="J21">
        <f>'LT ST harvest'!I46</f>
        <v>2188900</v>
      </c>
      <c r="K21">
        <f>'LT ST harvest'!J46</f>
        <v>1718400</v>
      </c>
      <c r="L21">
        <f>'LT ST harvest'!K46</f>
        <v>1829700</v>
      </c>
      <c r="M21">
        <f>'LT ST harvest'!L46</f>
        <v>2026000</v>
      </c>
      <c r="N21">
        <f>'LT ST harvest'!M46</f>
        <v>1573300</v>
      </c>
      <c r="O21">
        <f>'LT ST harvest'!N46</f>
        <v>1399422</v>
      </c>
      <c r="P21">
        <f>'LT ST harvest'!O46</f>
        <v>1382907</v>
      </c>
      <c r="Q21">
        <f>'LT ST harvest'!P46</f>
        <v>1136153</v>
      </c>
      <c r="R21">
        <f>'LT ST harvest'!Q46</f>
        <v>944698</v>
      </c>
      <c r="S21">
        <f>'LT ST harvest'!R46</f>
        <v>428008</v>
      </c>
      <c r="T21">
        <f>'LT ST harvest'!S46</f>
        <v>375698</v>
      </c>
      <c r="U21">
        <f>'LT ST harvest'!T46</f>
        <v>195516</v>
      </c>
      <c r="V21">
        <f>'LT ST harvest'!U46</f>
        <v>163991</v>
      </c>
      <c r="W21">
        <f>'LT ST harvest'!V46</f>
        <v>134330</v>
      </c>
      <c r="X21">
        <f>'LT ST harvest'!W46</f>
        <v>113289</v>
      </c>
      <c r="Y21">
        <f>'LT ST harvest'!X46</f>
        <v>40745</v>
      </c>
      <c r="Z21">
        <f>'LT ST harvest'!Y46</f>
        <v>50428</v>
      </c>
      <c r="AA21">
        <f>'LT ST harvest'!Z46</f>
        <v>48621</v>
      </c>
      <c r="AB21">
        <f>'LT ST harvest'!AA46</f>
        <v>46429</v>
      </c>
      <c r="AC21">
        <f>'LT ST harvest'!AB46</f>
        <v>46707</v>
      </c>
      <c r="AD21">
        <f>'LT ST harvest'!AC46</f>
        <v>40991</v>
      </c>
      <c r="AE21">
        <f>'LT ST harvest'!AD46</f>
        <v>24075</v>
      </c>
      <c r="AF21">
        <f>'LT ST harvest'!AE46</f>
        <v>13169</v>
      </c>
      <c r="AG21">
        <f>'LT ST harvest'!AF46</f>
        <v>15776</v>
      </c>
      <c r="AH21">
        <f>'LT ST harvest'!AG46</f>
        <v>15207</v>
      </c>
      <c r="AI21">
        <f>'LT ST harvest'!AH46</f>
        <v>4632</v>
      </c>
      <c r="AJ21">
        <f>'LT ST harvest'!AI46</f>
        <v>6950</v>
      </c>
      <c r="AK21">
        <f>'LT ST harvest'!AJ46</f>
        <v>4296</v>
      </c>
      <c r="AL21">
        <f>'LT ST harvest'!AK46</f>
        <v>5641</v>
      </c>
      <c r="AM21">
        <f>'LT ST harvest'!AL46</f>
        <v>4489</v>
      </c>
    </row>
    <row r="22" spans="1:39">
      <c r="A22" s="1" t="s">
        <v>218</v>
      </c>
      <c r="B22" t="s">
        <v>192</v>
      </c>
      <c r="E22">
        <f>'LT ST harvest'!D46</f>
        <v>2678800</v>
      </c>
      <c r="F22">
        <f>'LT ST harvest'!E46</f>
        <v>2446000</v>
      </c>
      <c r="G22">
        <f>'LT ST harvest'!F46</f>
        <v>1417600</v>
      </c>
      <c r="H22">
        <f>'LT ST harvest'!G46</f>
        <v>1998300</v>
      </c>
      <c r="I22">
        <f>'LT ST harvest'!H46</f>
        <v>1324700</v>
      </c>
      <c r="J22">
        <f>'LT ST harvest'!I46</f>
        <v>2188900</v>
      </c>
      <c r="K22">
        <f>'LT ST harvest'!J46</f>
        <v>1718400</v>
      </c>
      <c r="L22">
        <f>'LT ST harvest'!K46</f>
        <v>1829700</v>
      </c>
      <c r="M22">
        <f>'LT ST harvest'!L46</f>
        <v>2026000</v>
      </c>
      <c r="N22">
        <f>'LT ST harvest'!M46</f>
        <v>1573300</v>
      </c>
      <c r="O22">
        <f>'LT ST harvest'!N46</f>
        <v>1399422</v>
      </c>
      <c r="P22">
        <f>'LT ST harvest'!O46</f>
        <v>1382907</v>
      </c>
      <c r="Q22">
        <f>'LT ST harvest'!P46</f>
        <v>1136153</v>
      </c>
      <c r="R22">
        <f>'LT ST harvest'!Q46</f>
        <v>944698</v>
      </c>
      <c r="S22">
        <f>'LT ST harvest'!R46</f>
        <v>428008</v>
      </c>
      <c r="T22">
        <f>'LT ST harvest'!S46</f>
        <v>375698</v>
      </c>
      <c r="U22">
        <f>'LT ST harvest'!T46</f>
        <v>195516</v>
      </c>
      <c r="V22">
        <f>'LT ST harvest'!U46</f>
        <v>163991</v>
      </c>
      <c r="W22">
        <f>'LT ST harvest'!V46</f>
        <v>134330</v>
      </c>
      <c r="X22">
        <f>'LT ST harvest'!W46</f>
        <v>113289</v>
      </c>
      <c r="Y22">
        <f>'LT ST harvest'!X46</f>
        <v>40745</v>
      </c>
      <c r="Z22">
        <f>'LT ST harvest'!Y46</f>
        <v>50428</v>
      </c>
      <c r="AA22">
        <f>'LT ST harvest'!Z46</f>
        <v>48621</v>
      </c>
      <c r="AB22">
        <f>'LT ST harvest'!AA46</f>
        <v>46429</v>
      </c>
      <c r="AC22">
        <f>'LT ST harvest'!AB46</f>
        <v>46707</v>
      </c>
      <c r="AD22">
        <f>'LT ST harvest'!AC46</f>
        <v>40991</v>
      </c>
      <c r="AE22">
        <f>'LT ST harvest'!AD46</f>
        <v>24075</v>
      </c>
      <c r="AF22">
        <f>'LT ST harvest'!AE46</f>
        <v>13169</v>
      </c>
      <c r="AG22">
        <f>'LT ST harvest'!AF46</f>
        <v>15776</v>
      </c>
      <c r="AH22">
        <f>'LT ST harvest'!AG46</f>
        <v>15207</v>
      </c>
      <c r="AI22">
        <f>'LT ST harvest'!AH46</f>
        <v>4632</v>
      </c>
      <c r="AJ22">
        <f>'LT ST harvest'!AI46</f>
        <v>6950</v>
      </c>
      <c r="AK22">
        <f>'LT ST harvest'!AJ46</f>
        <v>4296</v>
      </c>
      <c r="AL22">
        <f>'LT ST harvest'!AK46</f>
        <v>5641</v>
      </c>
      <c r="AM22">
        <f>'LT ST harvest'!AL46</f>
        <v>4489</v>
      </c>
    </row>
    <row r="23" spans="1:39">
      <c r="A23" t="b">
        <f>A21=A22</f>
        <v>1</v>
      </c>
      <c r="B23" t="b">
        <f t="shared" ref="B23:AL23" si="7">B21=B22</f>
        <v>1</v>
      </c>
      <c r="C23" t="b">
        <f t="shared" si="7"/>
        <v>1</v>
      </c>
      <c r="D23" t="b">
        <f t="shared" si="7"/>
        <v>1</v>
      </c>
      <c r="E23" t="b">
        <f t="shared" si="7"/>
        <v>1</v>
      </c>
      <c r="F23" t="b">
        <f t="shared" si="7"/>
        <v>1</v>
      </c>
      <c r="G23" t="b">
        <f t="shared" si="7"/>
        <v>1</v>
      </c>
      <c r="H23" t="b">
        <f t="shared" si="7"/>
        <v>1</v>
      </c>
      <c r="I23" t="b">
        <f t="shared" si="7"/>
        <v>1</v>
      </c>
      <c r="J23" t="b">
        <f t="shared" si="7"/>
        <v>1</v>
      </c>
      <c r="K23" t="b">
        <f t="shared" si="7"/>
        <v>1</v>
      </c>
      <c r="L23" t="b">
        <f t="shared" si="7"/>
        <v>1</v>
      </c>
      <c r="M23" t="b">
        <f t="shared" si="7"/>
        <v>1</v>
      </c>
      <c r="N23" t="b">
        <f t="shared" si="7"/>
        <v>1</v>
      </c>
      <c r="O23" t="b">
        <f t="shared" si="7"/>
        <v>1</v>
      </c>
      <c r="P23" t="b">
        <f t="shared" si="7"/>
        <v>1</v>
      </c>
      <c r="Q23" t="b">
        <f t="shared" si="7"/>
        <v>1</v>
      </c>
      <c r="R23" t="b">
        <f t="shared" si="7"/>
        <v>1</v>
      </c>
      <c r="S23" t="b">
        <f t="shared" si="7"/>
        <v>1</v>
      </c>
      <c r="T23" t="b">
        <f t="shared" si="7"/>
        <v>1</v>
      </c>
      <c r="U23" t="b">
        <f t="shared" si="7"/>
        <v>1</v>
      </c>
      <c r="V23" t="b">
        <f t="shared" si="7"/>
        <v>1</v>
      </c>
      <c r="W23" t="b">
        <f t="shared" si="7"/>
        <v>1</v>
      </c>
      <c r="X23" t="b">
        <f t="shared" si="7"/>
        <v>1</v>
      </c>
      <c r="Y23" t="b">
        <f t="shared" si="7"/>
        <v>1</v>
      </c>
      <c r="Z23" t="b">
        <f t="shared" si="7"/>
        <v>1</v>
      </c>
      <c r="AA23" t="b">
        <f t="shared" si="7"/>
        <v>1</v>
      </c>
      <c r="AB23" t="b">
        <f t="shared" si="7"/>
        <v>1</v>
      </c>
      <c r="AC23" t="b">
        <f t="shared" si="7"/>
        <v>1</v>
      </c>
      <c r="AD23" t="b">
        <f t="shared" si="7"/>
        <v>1</v>
      </c>
      <c r="AE23" t="b">
        <f t="shared" si="7"/>
        <v>1</v>
      </c>
      <c r="AF23" t="b">
        <f t="shared" si="7"/>
        <v>1</v>
      </c>
      <c r="AG23" t="b">
        <f t="shared" si="7"/>
        <v>1</v>
      </c>
      <c r="AH23" t="b">
        <f t="shared" si="7"/>
        <v>1</v>
      </c>
      <c r="AI23" t="b">
        <f t="shared" si="7"/>
        <v>1</v>
      </c>
      <c r="AJ23" t="b">
        <f t="shared" si="7"/>
        <v>1</v>
      </c>
      <c r="AK23" t="b">
        <f t="shared" si="7"/>
        <v>1</v>
      </c>
      <c r="AL23" t="b">
        <f t="shared" si="7"/>
        <v>1</v>
      </c>
      <c r="AM23" t="b">
        <f t="shared" ref="AM23" si="8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218</v>
      </c>
      <c r="B27" t="s">
        <v>193</v>
      </c>
      <c r="E27">
        <f>(E21/E8)*1000</f>
        <v>50474.862738410178</v>
      </c>
      <c r="F27">
        <f t="shared" ref="F27:AL27" si="9">(F21/F8)*1000</f>
        <v>44532.985764969861</v>
      </c>
      <c r="G27">
        <f t="shared" si="9"/>
        <v>25809.468773679997</v>
      </c>
      <c r="H27">
        <f t="shared" si="9"/>
        <v>38072.567799548626</v>
      </c>
      <c r="I27">
        <f t="shared" si="9"/>
        <v>24554.221036764964</v>
      </c>
      <c r="J27">
        <f t="shared" si="9"/>
        <v>34731.789425934963</v>
      </c>
      <c r="K27">
        <f t="shared" si="9"/>
        <v>32618.520624594297</v>
      </c>
      <c r="L27">
        <f t="shared" si="9"/>
        <v>36559.165923515255</v>
      </c>
      <c r="M27">
        <f t="shared" si="9"/>
        <v>35620.879832501196</v>
      </c>
      <c r="N27">
        <f t="shared" si="9"/>
        <v>34458.744157360743</v>
      </c>
      <c r="O27">
        <f t="shared" si="9"/>
        <v>36672.381889743439</v>
      </c>
      <c r="P27">
        <f t="shared" si="9"/>
        <v>38032.571090041471</v>
      </c>
      <c r="Q27">
        <f t="shared" si="9"/>
        <v>32385.521328084913</v>
      </c>
      <c r="R27">
        <f t="shared" si="9"/>
        <v>37617.026753920836</v>
      </c>
      <c r="S27">
        <f t="shared" si="9"/>
        <v>32152.304233707015</v>
      </c>
      <c r="T27">
        <f>(T21/T8)*1000</f>
        <v>32900.403260367602</v>
      </c>
      <c r="U27">
        <f t="shared" si="9"/>
        <v>28076.276836237834</v>
      </c>
      <c r="V27">
        <f t="shared" si="9"/>
        <v>32469.500318427785</v>
      </c>
      <c r="W27">
        <f t="shared" si="9"/>
        <v>30503.186919029504</v>
      </c>
      <c r="X27">
        <f t="shared" si="9"/>
        <v>33659.092631524742</v>
      </c>
      <c r="Y27">
        <f t="shared" si="9"/>
        <v>26823.56813693219</v>
      </c>
      <c r="Z27">
        <f t="shared" si="9"/>
        <v>29369.831100757136</v>
      </c>
      <c r="AA27">
        <f t="shared" si="9"/>
        <v>34216.045038705139</v>
      </c>
      <c r="AB27">
        <f t="shared" si="9"/>
        <v>30565.50362080316</v>
      </c>
      <c r="AC27">
        <f t="shared" si="9"/>
        <v>33944.04069767442</v>
      </c>
      <c r="AD27">
        <f t="shared" si="9"/>
        <v>31999.2193598751</v>
      </c>
      <c r="AE27">
        <f t="shared" si="9"/>
        <v>27800.230946882217</v>
      </c>
      <c r="AF27">
        <f t="shared" si="9"/>
        <v>16020.681265206811</v>
      </c>
      <c r="AG27">
        <f t="shared" si="9"/>
        <v>19621.890547263683</v>
      </c>
      <c r="AH27">
        <f t="shared" si="9"/>
        <v>22071.117561683601</v>
      </c>
      <c r="AI27">
        <f t="shared" si="9"/>
        <v>23393.939393939396</v>
      </c>
      <c r="AJ27">
        <f t="shared" si="9"/>
        <v>21517.02786377709</v>
      </c>
      <c r="AK27">
        <f t="shared" si="9"/>
        <v>22375</v>
      </c>
      <c r="AL27">
        <f t="shared" si="9"/>
        <v>32796.51162790697</v>
      </c>
      <c r="AM27">
        <f t="shared" ref="AM27" si="10">(AM21/AM8)*1000</f>
        <v>39034.782608695648</v>
      </c>
    </row>
    <row r="28" spans="1:39">
      <c r="A28" s="1" t="s">
        <v>218</v>
      </c>
      <c r="B28" t="s">
        <v>193</v>
      </c>
      <c r="E28">
        <f>E21*1000/E8</f>
        <v>50474.862738410178</v>
      </c>
      <c r="F28">
        <f t="shared" ref="F28:AL28" si="11">F21*1000/F8</f>
        <v>44532.985764969861</v>
      </c>
      <c r="G28">
        <f t="shared" si="11"/>
        <v>25809.468773679997</v>
      </c>
      <c r="H28">
        <f t="shared" si="11"/>
        <v>38072.567799548618</v>
      </c>
      <c r="I28">
        <f t="shared" si="11"/>
        <v>24554.221036764964</v>
      </c>
      <c r="J28">
        <f t="shared" si="11"/>
        <v>34731.789425934956</v>
      </c>
      <c r="K28">
        <f t="shared" si="11"/>
        <v>32618.520624594297</v>
      </c>
      <c r="L28">
        <f t="shared" si="11"/>
        <v>36559.165923515255</v>
      </c>
      <c r="M28">
        <f t="shared" si="11"/>
        <v>35620.879832501196</v>
      </c>
      <c r="N28">
        <f t="shared" si="11"/>
        <v>34458.744157360743</v>
      </c>
      <c r="O28">
        <f t="shared" si="11"/>
        <v>36672.381889743447</v>
      </c>
      <c r="P28">
        <f t="shared" si="11"/>
        <v>38032.571090041471</v>
      </c>
      <c r="Q28">
        <f t="shared" si="11"/>
        <v>32385.521328084913</v>
      </c>
      <c r="R28">
        <f t="shared" si="11"/>
        <v>37617.026753920836</v>
      </c>
      <c r="S28">
        <f t="shared" si="11"/>
        <v>32152.304233707015</v>
      </c>
      <c r="T28">
        <f t="shared" si="11"/>
        <v>32900.403260367602</v>
      </c>
      <c r="U28">
        <f t="shared" si="11"/>
        <v>28076.276836237834</v>
      </c>
      <c r="V28">
        <f t="shared" si="11"/>
        <v>32469.500318427785</v>
      </c>
      <c r="W28">
        <f t="shared" si="11"/>
        <v>30503.186919029504</v>
      </c>
      <c r="X28">
        <f t="shared" si="11"/>
        <v>33659.092631524742</v>
      </c>
      <c r="Y28">
        <f t="shared" si="11"/>
        <v>26823.568136932194</v>
      </c>
      <c r="Z28">
        <f t="shared" si="11"/>
        <v>29369.831100757136</v>
      </c>
      <c r="AA28">
        <f t="shared" si="11"/>
        <v>34216.045038705139</v>
      </c>
      <c r="AB28">
        <f t="shared" si="11"/>
        <v>30565.50362080316</v>
      </c>
      <c r="AC28">
        <f t="shared" si="11"/>
        <v>33944.04069767442</v>
      </c>
      <c r="AD28">
        <f t="shared" si="11"/>
        <v>31999.219359875096</v>
      </c>
      <c r="AE28">
        <f t="shared" si="11"/>
        <v>27800.230946882217</v>
      </c>
      <c r="AF28">
        <f t="shared" si="11"/>
        <v>16020.681265206813</v>
      </c>
      <c r="AG28">
        <f t="shared" si="11"/>
        <v>19621.890547263683</v>
      </c>
      <c r="AH28">
        <f t="shared" si="11"/>
        <v>22071.117561683601</v>
      </c>
      <c r="AI28">
        <f t="shared" si="11"/>
        <v>23393.939393939392</v>
      </c>
      <c r="AJ28">
        <f t="shared" si="11"/>
        <v>21517.02786377709</v>
      </c>
      <c r="AK28">
        <f t="shared" si="11"/>
        <v>22375</v>
      </c>
      <c r="AL28">
        <f t="shared" si="11"/>
        <v>32796.511627906977</v>
      </c>
      <c r="AM28">
        <f t="shared" ref="AM28" si="12">AM21*1000/AM8</f>
        <v>39034.782608695656</v>
      </c>
    </row>
    <row r="29" spans="1:39">
      <c r="A29" t="b">
        <f>A27=A28</f>
        <v>1</v>
      </c>
      <c r="B29" t="b">
        <f t="shared" ref="B29:AL29" si="13">B27=B28</f>
        <v>1</v>
      </c>
      <c r="C29" t="b">
        <f t="shared" si="13"/>
        <v>1</v>
      </c>
      <c r="D29" t="b">
        <f t="shared" si="13"/>
        <v>1</v>
      </c>
      <c r="E29" t="b">
        <f t="shared" si="13"/>
        <v>1</v>
      </c>
      <c r="F29" t="b">
        <f t="shared" si="13"/>
        <v>1</v>
      </c>
      <c r="G29" t="b">
        <f t="shared" si="13"/>
        <v>1</v>
      </c>
      <c r="H29" t="b">
        <f t="shared" si="13"/>
        <v>1</v>
      </c>
      <c r="I29" t="b">
        <f t="shared" si="13"/>
        <v>1</v>
      </c>
      <c r="J29" t="b">
        <f t="shared" si="13"/>
        <v>1</v>
      </c>
      <c r="K29" t="b">
        <f t="shared" si="13"/>
        <v>1</v>
      </c>
      <c r="L29" t="b">
        <f t="shared" si="13"/>
        <v>1</v>
      </c>
      <c r="M29" t="b">
        <f t="shared" si="13"/>
        <v>1</v>
      </c>
      <c r="N29" t="b">
        <f t="shared" si="13"/>
        <v>1</v>
      </c>
      <c r="O29" t="b">
        <f t="shared" si="13"/>
        <v>1</v>
      </c>
      <c r="P29" t="b">
        <f t="shared" si="13"/>
        <v>1</v>
      </c>
      <c r="Q29" t="b">
        <f t="shared" si="13"/>
        <v>1</v>
      </c>
      <c r="R29" t="b">
        <f t="shared" si="13"/>
        <v>1</v>
      </c>
      <c r="S29" t="b">
        <f t="shared" si="13"/>
        <v>1</v>
      </c>
      <c r="T29" t="b">
        <f t="shared" si="13"/>
        <v>1</v>
      </c>
      <c r="U29" t="b">
        <f t="shared" si="13"/>
        <v>1</v>
      </c>
      <c r="V29" t="b">
        <f t="shared" si="13"/>
        <v>1</v>
      </c>
      <c r="W29" t="b">
        <f t="shared" si="13"/>
        <v>1</v>
      </c>
      <c r="X29" t="b">
        <f t="shared" si="13"/>
        <v>1</v>
      </c>
      <c r="Y29" t="b">
        <f t="shared" si="13"/>
        <v>1</v>
      </c>
      <c r="Z29" t="b">
        <f t="shared" si="13"/>
        <v>1</v>
      </c>
      <c r="AA29" t="b">
        <f t="shared" si="13"/>
        <v>1</v>
      </c>
      <c r="AB29" t="b">
        <f t="shared" si="13"/>
        <v>1</v>
      </c>
      <c r="AC29" t="b">
        <f t="shared" si="13"/>
        <v>1</v>
      </c>
      <c r="AD29" t="b">
        <f t="shared" si="13"/>
        <v>1</v>
      </c>
      <c r="AE29" t="b">
        <f t="shared" si="13"/>
        <v>1</v>
      </c>
      <c r="AF29" t="b">
        <f t="shared" si="13"/>
        <v>1</v>
      </c>
      <c r="AG29" t="b">
        <f t="shared" si="13"/>
        <v>1</v>
      </c>
      <c r="AH29" t="b">
        <f t="shared" si="13"/>
        <v>1</v>
      </c>
      <c r="AI29" t="b">
        <f t="shared" si="13"/>
        <v>1</v>
      </c>
      <c r="AJ29" t="b">
        <f t="shared" si="13"/>
        <v>1</v>
      </c>
      <c r="AK29" t="b">
        <f t="shared" si="13"/>
        <v>1</v>
      </c>
      <c r="AL29" t="b">
        <f t="shared" si="13"/>
        <v>1</v>
      </c>
      <c r="AM29" t="b">
        <f t="shared" ref="AM29" si="14">AM27=AM28</f>
        <v>0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218</v>
      </c>
      <c r="E36">
        <f>E27*$B32</f>
        <v>11104.46980245024</v>
      </c>
      <c r="F36">
        <f t="shared" ref="F36:AJ37" si="15">F27*$B32</f>
        <v>9797.2568682933688</v>
      </c>
      <c r="G36">
        <f t="shared" si="15"/>
        <v>5678.0831302095994</v>
      </c>
      <c r="H36">
        <f t="shared" si="15"/>
        <v>8375.9649159006985</v>
      </c>
      <c r="I36">
        <f t="shared" si="15"/>
        <v>5401.9286280882925</v>
      </c>
      <c r="J36">
        <f t="shared" si="15"/>
        <v>7640.9936737056923</v>
      </c>
      <c r="K36">
        <f t="shared" si="15"/>
        <v>7176.0745374107455</v>
      </c>
      <c r="L36">
        <f t="shared" si="15"/>
        <v>8043.0165031733559</v>
      </c>
      <c r="M36">
        <f t="shared" si="15"/>
        <v>7836.5935631502634</v>
      </c>
      <c r="N36">
        <f t="shared" si="15"/>
        <v>7580.9237146193636</v>
      </c>
      <c r="O36">
        <f t="shared" si="15"/>
        <v>8067.924015743557</v>
      </c>
      <c r="P36">
        <f t="shared" si="15"/>
        <v>8367.1656398091236</v>
      </c>
      <c r="Q36">
        <f t="shared" si="15"/>
        <v>7124.8146921786811</v>
      </c>
      <c r="R36">
        <f t="shared" si="15"/>
        <v>8275.7458858625832</v>
      </c>
      <c r="S36">
        <f t="shared" si="15"/>
        <v>7073.5069314155435</v>
      </c>
      <c r="T36">
        <f>T27*$B32</f>
        <v>7238.0887172808725</v>
      </c>
      <c r="U36">
        <f t="shared" si="15"/>
        <v>6176.7809039723234</v>
      </c>
      <c r="V36">
        <f t="shared" si="15"/>
        <v>7143.2900700541131</v>
      </c>
      <c r="W36">
        <f t="shared" si="15"/>
        <v>6710.7011221864905</v>
      </c>
      <c r="X36">
        <f t="shared" si="15"/>
        <v>7405.0003789354432</v>
      </c>
      <c r="Y36">
        <f t="shared" si="15"/>
        <v>5901.1849901250816</v>
      </c>
      <c r="Z36">
        <f t="shared" si="15"/>
        <v>6461.3628421665699</v>
      </c>
      <c r="AA36">
        <f t="shared" si="15"/>
        <v>7527.529908515131</v>
      </c>
      <c r="AB36">
        <f t="shared" si="15"/>
        <v>6724.4107965766952</v>
      </c>
      <c r="AC36">
        <f t="shared" si="15"/>
        <v>7467.6889534883721</v>
      </c>
      <c r="AD36">
        <f t="shared" si="15"/>
        <v>7039.8282591725219</v>
      </c>
      <c r="AE36">
        <f t="shared" si="15"/>
        <v>6116.0508083140876</v>
      </c>
      <c r="AF36">
        <f t="shared" si="15"/>
        <v>3524.5498783454987</v>
      </c>
      <c r="AG36">
        <f t="shared" si="15"/>
        <v>4316.8159203980103</v>
      </c>
      <c r="AH36">
        <f t="shared" si="15"/>
        <v>4855.6458635703921</v>
      </c>
      <c r="AI36">
        <f t="shared" si="15"/>
        <v>5146.666666666667</v>
      </c>
      <c r="AJ36">
        <f t="shared" si="15"/>
        <v>4733.7461300309596</v>
      </c>
      <c r="AK36">
        <f t="shared" ref="AK36:AM37" si="16">AK27*$B32</f>
        <v>4922.5</v>
      </c>
      <c r="AL36">
        <f t="shared" si="16"/>
        <v>7215.2325581395335</v>
      </c>
      <c r="AM36">
        <f t="shared" si="16"/>
        <v>8587.6521739130421</v>
      </c>
    </row>
    <row r="37" spans="1:39">
      <c r="A37" s="1" t="s">
        <v>218</v>
      </c>
      <c r="E37">
        <f>E28*$B33</f>
        <v>11104.46980245024</v>
      </c>
      <c r="F37">
        <f t="shared" si="15"/>
        <v>9797.2568682933688</v>
      </c>
      <c r="G37">
        <f t="shared" si="15"/>
        <v>5678.0831302095994</v>
      </c>
      <c r="H37">
        <f t="shared" si="15"/>
        <v>8375.9649159006967</v>
      </c>
      <c r="I37">
        <f t="shared" si="15"/>
        <v>5401.9286280882925</v>
      </c>
      <c r="J37">
        <f t="shared" si="15"/>
        <v>7640.9936737056905</v>
      </c>
      <c r="K37">
        <f t="shared" si="15"/>
        <v>7176.0745374107455</v>
      </c>
      <c r="L37">
        <f t="shared" si="15"/>
        <v>8043.0165031733559</v>
      </c>
      <c r="M37">
        <f t="shared" si="15"/>
        <v>7836.5935631502634</v>
      </c>
      <c r="N37">
        <f t="shared" si="15"/>
        <v>7580.9237146193636</v>
      </c>
      <c r="O37">
        <f t="shared" si="15"/>
        <v>8067.9240157435579</v>
      </c>
      <c r="P37">
        <f t="shared" si="15"/>
        <v>8367.1656398091236</v>
      </c>
      <c r="Q37">
        <f t="shared" si="15"/>
        <v>7124.8146921786811</v>
      </c>
      <c r="R37">
        <f t="shared" si="15"/>
        <v>8275.7458858625832</v>
      </c>
      <c r="S37">
        <f t="shared" si="15"/>
        <v>7073.5069314155435</v>
      </c>
      <c r="T37">
        <f t="shared" si="15"/>
        <v>7238.0887172808725</v>
      </c>
      <c r="U37">
        <f t="shared" si="15"/>
        <v>6176.7809039723234</v>
      </c>
      <c r="V37">
        <f t="shared" si="15"/>
        <v>7143.2900700541131</v>
      </c>
      <c r="W37">
        <f t="shared" si="15"/>
        <v>6710.7011221864905</v>
      </c>
      <c r="X37">
        <f t="shared" si="15"/>
        <v>7405.0003789354432</v>
      </c>
      <c r="Y37">
        <f t="shared" si="15"/>
        <v>5901.1849901250825</v>
      </c>
      <c r="Z37">
        <f t="shared" si="15"/>
        <v>6461.3628421665699</v>
      </c>
      <c r="AA37">
        <f t="shared" si="15"/>
        <v>7527.529908515131</v>
      </c>
      <c r="AB37">
        <f t="shared" si="15"/>
        <v>6724.4107965766952</v>
      </c>
      <c r="AC37">
        <f t="shared" si="15"/>
        <v>7467.6889534883721</v>
      </c>
      <c r="AD37">
        <f t="shared" si="15"/>
        <v>7039.828259172521</v>
      </c>
      <c r="AE37">
        <f t="shared" si="15"/>
        <v>6116.0508083140876</v>
      </c>
      <c r="AF37">
        <f t="shared" si="15"/>
        <v>3524.5498783454987</v>
      </c>
      <c r="AG37">
        <f t="shared" si="15"/>
        <v>4316.8159203980103</v>
      </c>
      <c r="AH37">
        <f t="shared" si="15"/>
        <v>4855.6458635703921</v>
      </c>
      <c r="AI37">
        <f t="shared" si="15"/>
        <v>5146.6666666666661</v>
      </c>
      <c r="AJ37">
        <f t="shared" si="15"/>
        <v>4733.7461300309596</v>
      </c>
      <c r="AK37">
        <f t="shared" si="16"/>
        <v>4922.5</v>
      </c>
      <c r="AL37">
        <f t="shared" si="16"/>
        <v>7215.2325581395353</v>
      </c>
      <c r="AM37">
        <f t="shared" si="16"/>
        <v>8587.652173913044</v>
      </c>
    </row>
    <row r="38" spans="1:39">
      <c r="A38" t="b">
        <f>A36=A37</f>
        <v>1</v>
      </c>
      <c r="B38" t="b">
        <f t="shared" ref="B38:AB38" si="17">B36=B37</f>
        <v>1</v>
      </c>
      <c r="C38" t="b">
        <f t="shared" si="17"/>
        <v>1</v>
      </c>
      <c r="D38" t="b">
        <f t="shared" si="17"/>
        <v>1</v>
      </c>
      <c r="E38" t="b">
        <f t="shared" si="17"/>
        <v>1</v>
      </c>
      <c r="F38" t="b">
        <f t="shared" si="17"/>
        <v>1</v>
      </c>
      <c r="G38" t="b">
        <f t="shared" si="17"/>
        <v>1</v>
      </c>
      <c r="H38" t="b">
        <f t="shared" si="17"/>
        <v>1</v>
      </c>
      <c r="I38" t="b">
        <f t="shared" si="17"/>
        <v>1</v>
      </c>
      <c r="J38" t="b">
        <f t="shared" si="17"/>
        <v>1</v>
      </c>
      <c r="K38" t="b">
        <f t="shared" si="17"/>
        <v>1</v>
      </c>
      <c r="L38" t="b">
        <f t="shared" si="17"/>
        <v>1</v>
      </c>
      <c r="M38" t="b">
        <f t="shared" si="17"/>
        <v>1</v>
      </c>
      <c r="N38" t="b">
        <f t="shared" si="17"/>
        <v>1</v>
      </c>
      <c r="O38" t="b">
        <f t="shared" si="17"/>
        <v>1</v>
      </c>
      <c r="P38" t="b">
        <f t="shared" si="17"/>
        <v>1</v>
      </c>
      <c r="Q38" t="b">
        <f t="shared" si="17"/>
        <v>1</v>
      </c>
      <c r="R38" t="b">
        <f t="shared" si="17"/>
        <v>1</v>
      </c>
      <c r="S38" t="b">
        <f t="shared" si="17"/>
        <v>1</v>
      </c>
      <c r="T38" t="b">
        <f t="shared" si="17"/>
        <v>1</v>
      </c>
      <c r="U38" t="b">
        <f t="shared" si="17"/>
        <v>1</v>
      </c>
      <c r="V38" t="b">
        <f t="shared" si="17"/>
        <v>1</v>
      </c>
      <c r="W38" t="b">
        <f t="shared" si="17"/>
        <v>1</v>
      </c>
      <c r="X38" t="b">
        <f t="shared" si="17"/>
        <v>1</v>
      </c>
      <c r="Y38" t="b">
        <f t="shared" si="17"/>
        <v>1</v>
      </c>
      <c r="Z38" t="b">
        <f t="shared" si="17"/>
        <v>1</v>
      </c>
      <c r="AA38" t="b">
        <f t="shared" si="17"/>
        <v>1</v>
      </c>
      <c r="AB38" t="b">
        <f t="shared" si="17"/>
        <v>1</v>
      </c>
      <c r="AC38" t="b">
        <f>AC36=AC37</f>
        <v>1</v>
      </c>
      <c r="AD38" t="b">
        <f t="shared" ref="AD38:AK38" si="18">AD36=AD37</f>
        <v>1</v>
      </c>
      <c r="AE38" t="b">
        <f t="shared" si="18"/>
        <v>1</v>
      </c>
      <c r="AF38" t="b">
        <f t="shared" si="18"/>
        <v>1</v>
      </c>
      <c r="AG38" t="b">
        <f t="shared" si="18"/>
        <v>1</v>
      </c>
      <c r="AH38" t="b">
        <f t="shared" si="18"/>
        <v>1</v>
      </c>
      <c r="AI38" t="b">
        <f t="shared" si="18"/>
        <v>1</v>
      </c>
      <c r="AJ38" t="b">
        <f t="shared" si="18"/>
        <v>1</v>
      </c>
      <c r="AK38" t="b">
        <f t="shared" si="18"/>
        <v>1</v>
      </c>
      <c r="AL38" t="b">
        <f>AL36=AL37</f>
        <v>0</v>
      </c>
      <c r="AM38" t="b">
        <f>AM36=AM37</f>
        <v>1</v>
      </c>
    </row>
    <row r="40" spans="1:39">
      <c r="A40" t="s">
        <v>198</v>
      </c>
      <c r="H40" t="s">
        <v>201</v>
      </c>
    </row>
    <row r="41" spans="1:39">
      <c r="A41" s="1" t="s">
        <v>218</v>
      </c>
      <c r="E41">
        <f>E36*$B44+$B46</f>
        <v>1111.5069802450239</v>
      </c>
      <c r="F41">
        <f t="shared" ref="F41:AL41" si="19">F36*$B44+$B46</f>
        <v>980.7856868293369</v>
      </c>
      <c r="G41">
        <f t="shared" si="19"/>
        <v>568.86831302095993</v>
      </c>
      <c r="H41">
        <f t="shared" si="19"/>
        <v>838.65649159006989</v>
      </c>
      <c r="I41">
        <f t="shared" si="19"/>
        <v>541.25286280882926</v>
      </c>
      <c r="J41">
        <f t="shared" si="19"/>
        <v>765.15936737056927</v>
      </c>
      <c r="K41">
        <f t="shared" si="19"/>
        <v>718.6674537410745</v>
      </c>
      <c r="L41">
        <f t="shared" si="19"/>
        <v>805.3616503173356</v>
      </c>
      <c r="M41">
        <f t="shared" si="19"/>
        <v>784.71935631502629</v>
      </c>
      <c r="N41">
        <f t="shared" si="19"/>
        <v>759.15237146193635</v>
      </c>
      <c r="O41">
        <f t="shared" si="19"/>
        <v>807.85240157435567</v>
      </c>
      <c r="P41">
        <f t="shared" si="19"/>
        <v>837.77656398091233</v>
      </c>
      <c r="Q41">
        <f t="shared" si="19"/>
        <v>713.5414692178681</v>
      </c>
      <c r="R41">
        <f t="shared" si="19"/>
        <v>828.63458858625836</v>
      </c>
      <c r="S41">
        <f t="shared" si="19"/>
        <v>708.41069314155436</v>
      </c>
      <c r="T41">
        <f t="shared" si="19"/>
        <v>724.86887172808724</v>
      </c>
      <c r="U41">
        <f t="shared" si="19"/>
        <v>618.73809039723233</v>
      </c>
      <c r="V41">
        <f t="shared" si="19"/>
        <v>715.38900700541126</v>
      </c>
      <c r="W41">
        <f t="shared" si="19"/>
        <v>672.13011221864906</v>
      </c>
      <c r="X41">
        <f t="shared" si="19"/>
        <v>741.56003789354429</v>
      </c>
      <c r="Y41">
        <f t="shared" si="19"/>
        <v>591.17849901250815</v>
      </c>
      <c r="Z41">
        <f t="shared" si="19"/>
        <v>647.19628421665698</v>
      </c>
      <c r="AA41">
        <f t="shared" si="19"/>
        <v>753.81299085151306</v>
      </c>
      <c r="AB41">
        <f t="shared" si="19"/>
        <v>673.50107965766949</v>
      </c>
      <c r="AC41">
        <f t="shared" si="19"/>
        <v>747.82889534883725</v>
      </c>
      <c r="AD41">
        <f t="shared" si="19"/>
        <v>705.04282591725223</v>
      </c>
      <c r="AE41">
        <f t="shared" si="19"/>
        <v>612.66508083140877</v>
      </c>
      <c r="AF41">
        <f t="shared" si="19"/>
        <v>353.51498783454991</v>
      </c>
      <c r="AG41">
        <f t="shared" si="19"/>
        <v>432.74159203980105</v>
      </c>
      <c r="AH41">
        <f t="shared" si="19"/>
        <v>486.62458635703922</v>
      </c>
      <c r="AI41">
        <f t="shared" si="19"/>
        <v>515.72666666666669</v>
      </c>
      <c r="AJ41">
        <f t="shared" si="19"/>
        <v>474.43461300309599</v>
      </c>
      <c r="AK41">
        <f t="shared" si="19"/>
        <v>493.31</v>
      </c>
      <c r="AL41">
        <f t="shared" si="19"/>
        <v>722.58325581395331</v>
      </c>
      <c r="AM41">
        <f t="shared" ref="AM41" si="20">AM36*$B44+$B46</f>
        <v>859.82521739130425</v>
      </c>
    </row>
    <row r="42" spans="1:39">
      <c r="A42" s="1" t="s">
        <v>218</v>
      </c>
      <c r="E42">
        <f>E36*$B44+$B46</f>
        <v>1111.5069802450239</v>
      </c>
      <c r="F42">
        <f t="shared" ref="F42:AL42" si="21">F36*$B44+$B46</f>
        <v>980.7856868293369</v>
      </c>
      <c r="G42">
        <f t="shared" si="21"/>
        <v>568.86831302095993</v>
      </c>
      <c r="H42">
        <f t="shared" si="21"/>
        <v>838.65649159006989</v>
      </c>
      <c r="I42">
        <f t="shared" si="21"/>
        <v>541.25286280882926</v>
      </c>
      <c r="J42">
        <f t="shared" si="21"/>
        <v>765.15936737056927</v>
      </c>
      <c r="K42">
        <f t="shared" si="21"/>
        <v>718.6674537410745</v>
      </c>
      <c r="L42">
        <f t="shared" si="21"/>
        <v>805.3616503173356</v>
      </c>
      <c r="M42">
        <f t="shared" si="21"/>
        <v>784.71935631502629</v>
      </c>
      <c r="N42">
        <f t="shared" si="21"/>
        <v>759.15237146193635</v>
      </c>
      <c r="O42">
        <f t="shared" si="21"/>
        <v>807.85240157435567</v>
      </c>
      <c r="P42">
        <f t="shared" si="21"/>
        <v>837.77656398091233</v>
      </c>
      <c r="Q42">
        <f t="shared" si="21"/>
        <v>713.5414692178681</v>
      </c>
      <c r="R42">
        <f t="shared" si="21"/>
        <v>828.63458858625836</v>
      </c>
      <c r="S42">
        <f t="shared" si="21"/>
        <v>708.41069314155436</v>
      </c>
      <c r="T42">
        <f t="shared" si="21"/>
        <v>724.86887172808724</v>
      </c>
      <c r="U42">
        <f t="shared" si="21"/>
        <v>618.73809039723233</v>
      </c>
      <c r="V42">
        <f t="shared" si="21"/>
        <v>715.38900700541126</v>
      </c>
      <c r="W42">
        <f t="shared" si="21"/>
        <v>672.13011221864906</v>
      </c>
      <c r="X42">
        <f t="shared" si="21"/>
        <v>741.56003789354429</v>
      </c>
      <c r="Y42">
        <f t="shared" si="21"/>
        <v>591.17849901250815</v>
      </c>
      <c r="Z42">
        <f t="shared" si="21"/>
        <v>647.19628421665698</v>
      </c>
      <c r="AA42">
        <f t="shared" si="21"/>
        <v>753.81299085151306</v>
      </c>
      <c r="AB42">
        <f t="shared" si="21"/>
        <v>673.50107965766949</v>
      </c>
      <c r="AC42">
        <f t="shared" si="21"/>
        <v>747.82889534883725</v>
      </c>
      <c r="AD42">
        <f t="shared" si="21"/>
        <v>705.04282591725223</v>
      </c>
      <c r="AE42">
        <f t="shared" si="21"/>
        <v>612.66508083140877</v>
      </c>
      <c r="AF42">
        <f t="shared" si="21"/>
        <v>353.51498783454991</v>
      </c>
      <c r="AG42">
        <f t="shared" si="21"/>
        <v>432.74159203980105</v>
      </c>
      <c r="AH42">
        <f t="shared" si="21"/>
        <v>486.62458635703922</v>
      </c>
      <c r="AI42">
        <f t="shared" si="21"/>
        <v>515.72666666666669</v>
      </c>
      <c r="AJ42">
        <f t="shared" si="21"/>
        <v>474.43461300309599</v>
      </c>
      <c r="AK42">
        <f t="shared" si="21"/>
        <v>493.31</v>
      </c>
      <c r="AL42">
        <f t="shared" si="21"/>
        <v>722.58325581395331</v>
      </c>
      <c r="AM42">
        <f t="shared" ref="AM42" si="22">AM36*$B44+$B46</f>
        <v>859.82521739130425</v>
      </c>
    </row>
    <row r="43" spans="1:39">
      <c r="A43" t="b">
        <f>A41=A42</f>
        <v>1</v>
      </c>
      <c r="B43" t="b">
        <f t="shared" ref="B43:AB43" si="23">B41=B42</f>
        <v>1</v>
      </c>
      <c r="C43" t="b">
        <f t="shared" si="23"/>
        <v>1</v>
      </c>
      <c r="D43" t="b">
        <f t="shared" si="23"/>
        <v>1</v>
      </c>
      <c r="E43" t="b">
        <f t="shared" si="23"/>
        <v>1</v>
      </c>
      <c r="F43" t="b">
        <f t="shared" si="23"/>
        <v>1</v>
      </c>
      <c r="G43" t="b">
        <f t="shared" si="23"/>
        <v>1</v>
      </c>
      <c r="H43" t="b">
        <f t="shared" si="23"/>
        <v>1</v>
      </c>
      <c r="I43" t="b">
        <f t="shared" si="23"/>
        <v>1</v>
      </c>
      <c r="J43" t="b">
        <f t="shared" si="23"/>
        <v>1</v>
      </c>
      <c r="K43" t="b">
        <f t="shared" si="23"/>
        <v>1</v>
      </c>
      <c r="L43" t="b">
        <f t="shared" si="23"/>
        <v>1</v>
      </c>
      <c r="M43" t="b">
        <f t="shared" si="23"/>
        <v>1</v>
      </c>
      <c r="N43" t="b">
        <f t="shared" si="23"/>
        <v>1</v>
      </c>
      <c r="O43" t="b">
        <f t="shared" si="23"/>
        <v>1</v>
      </c>
      <c r="P43" t="b">
        <f t="shared" si="23"/>
        <v>1</v>
      </c>
      <c r="Q43" t="b">
        <f t="shared" si="23"/>
        <v>1</v>
      </c>
      <c r="R43" t="b">
        <f t="shared" si="23"/>
        <v>1</v>
      </c>
      <c r="S43" t="b">
        <f t="shared" si="23"/>
        <v>1</v>
      </c>
      <c r="T43" t="b">
        <f t="shared" si="23"/>
        <v>1</v>
      </c>
      <c r="U43" t="b">
        <f t="shared" si="23"/>
        <v>1</v>
      </c>
      <c r="V43" t="b">
        <f t="shared" si="23"/>
        <v>1</v>
      </c>
      <c r="W43" t="b">
        <f t="shared" si="23"/>
        <v>1</v>
      </c>
      <c r="X43" t="b">
        <f t="shared" si="23"/>
        <v>1</v>
      </c>
      <c r="Y43" t="b">
        <f t="shared" si="23"/>
        <v>1</v>
      </c>
      <c r="Z43" t="b">
        <f t="shared" si="23"/>
        <v>1</v>
      </c>
      <c r="AA43" t="b">
        <f t="shared" si="23"/>
        <v>1</v>
      </c>
      <c r="AB43" t="b">
        <f t="shared" si="23"/>
        <v>1</v>
      </c>
      <c r="AC43" t="b">
        <f>AC41=AC42</f>
        <v>1</v>
      </c>
      <c r="AD43" t="b">
        <f t="shared" ref="AD43:AL43" si="24">AD41=AD42</f>
        <v>1</v>
      </c>
      <c r="AE43" t="b">
        <f t="shared" si="24"/>
        <v>1</v>
      </c>
      <c r="AF43" t="b">
        <f t="shared" si="24"/>
        <v>1</v>
      </c>
      <c r="AG43" t="b">
        <f t="shared" si="24"/>
        <v>1</v>
      </c>
      <c r="AH43" t="b">
        <f t="shared" si="24"/>
        <v>1</v>
      </c>
      <c r="AI43" t="b">
        <f t="shared" si="24"/>
        <v>1</v>
      </c>
      <c r="AJ43" t="b">
        <f t="shared" si="24"/>
        <v>1</v>
      </c>
      <c r="AK43" t="b">
        <f t="shared" si="24"/>
        <v>1</v>
      </c>
      <c r="AL43" t="b">
        <f t="shared" si="24"/>
        <v>1</v>
      </c>
      <c r="AM43" t="b">
        <f t="shared" ref="AM43" si="25">AM41=AM42</f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218</v>
      </c>
      <c r="E54">
        <f>E41*$B50</f>
        <v>21.118632624655454</v>
      </c>
      <c r="F54">
        <f t="shared" ref="F54:AL54" si="26">F41*$B50</f>
        <v>18.634928049757402</v>
      </c>
      <c r="G54">
        <f t="shared" si="26"/>
        <v>10.808497947398239</v>
      </c>
      <c r="H54">
        <f t="shared" si="26"/>
        <v>15.934473340211328</v>
      </c>
      <c r="I54">
        <f t="shared" si="26"/>
        <v>10.283804393367756</v>
      </c>
      <c r="J54">
        <f t="shared" si="26"/>
        <v>14.538027980040816</v>
      </c>
      <c r="K54">
        <f t="shared" si="26"/>
        <v>13.654681621080416</v>
      </c>
      <c r="L54">
        <f t="shared" si="26"/>
        <v>15.301871356029377</v>
      </c>
      <c r="M54">
        <f t="shared" si="26"/>
        <v>14.909667769985498</v>
      </c>
      <c r="N54">
        <f t="shared" si="26"/>
        <v>14.423895057776791</v>
      </c>
      <c r="O54">
        <f t="shared" si="26"/>
        <v>15.349195629912757</v>
      </c>
      <c r="P54">
        <f t="shared" si="26"/>
        <v>15.917754715637335</v>
      </c>
      <c r="Q54">
        <f t="shared" si="26"/>
        <v>13.557287915139494</v>
      </c>
      <c r="R54">
        <f t="shared" si="26"/>
        <v>15.744057183138908</v>
      </c>
      <c r="S54">
        <f t="shared" si="26"/>
        <v>13.459803169689533</v>
      </c>
      <c r="T54">
        <f t="shared" si="26"/>
        <v>13.772508562833657</v>
      </c>
      <c r="U54">
        <f t="shared" si="26"/>
        <v>11.756023717547414</v>
      </c>
      <c r="V54">
        <f t="shared" si="26"/>
        <v>13.592391133102813</v>
      </c>
      <c r="W54">
        <f t="shared" si="26"/>
        <v>12.770472132154332</v>
      </c>
      <c r="X54">
        <f t="shared" si="26"/>
        <v>14.089640719977341</v>
      </c>
      <c r="Y54">
        <f t="shared" si="26"/>
        <v>11.232391481237654</v>
      </c>
      <c r="Z54">
        <f t="shared" si="26"/>
        <v>12.296729400116483</v>
      </c>
      <c r="AA54">
        <f t="shared" si="26"/>
        <v>14.322446826178748</v>
      </c>
      <c r="AB54">
        <f t="shared" si="26"/>
        <v>12.79652051349572</v>
      </c>
      <c r="AC54">
        <f t="shared" si="26"/>
        <v>14.208749011627907</v>
      </c>
      <c r="AD54">
        <f t="shared" si="26"/>
        <v>13.395813692427792</v>
      </c>
      <c r="AE54">
        <f t="shared" si="26"/>
        <v>11.640636535796766</v>
      </c>
      <c r="AF54">
        <f t="shared" si="26"/>
        <v>6.7167847688564484</v>
      </c>
      <c r="AG54">
        <f t="shared" si="26"/>
        <v>8.2220902487562189</v>
      </c>
      <c r="AH54">
        <f t="shared" si="26"/>
        <v>9.2458671407837443</v>
      </c>
      <c r="AI54">
        <f t="shared" si="26"/>
        <v>9.7988066666666676</v>
      </c>
      <c r="AJ54">
        <f t="shared" si="26"/>
        <v>9.0142576470588232</v>
      </c>
      <c r="AK54">
        <f t="shared" si="26"/>
        <v>9.3728899999999999</v>
      </c>
      <c r="AL54">
        <f t="shared" si="26"/>
        <v>13.729081860465113</v>
      </c>
      <c r="AM54">
        <f t="shared" ref="AM54" si="27">AM41*$B50</f>
        <v>16.336679130434781</v>
      </c>
    </row>
    <row r="55" spans="1:39">
      <c r="A55" s="1" t="s">
        <v>218</v>
      </c>
      <c r="E55">
        <f>E41*$B50</f>
        <v>21.118632624655454</v>
      </c>
      <c r="F55">
        <f t="shared" ref="F55:AL55" si="28">F41*$B50</f>
        <v>18.634928049757402</v>
      </c>
      <c r="G55">
        <f t="shared" si="28"/>
        <v>10.808497947398239</v>
      </c>
      <c r="H55">
        <f t="shared" si="28"/>
        <v>15.934473340211328</v>
      </c>
      <c r="I55">
        <f t="shared" si="28"/>
        <v>10.283804393367756</v>
      </c>
      <c r="J55">
        <f t="shared" si="28"/>
        <v>14.538027980040816</v>
      </c>
      <c r="K55">
        <f t="shared" si="28"/>
        <v>13.654681621080416</v>
      </c>
      <c r="L55">
        <f t="shared" si="28"/>
        <v>15.301871356029377</v>
      </c>
      <c r="M55">
        <f t="shared" si="28"/>
        <v>14.909667769985498</v>
      </c>
      <c r="N55">
        <f t="shared" si="28"/>
        <v>14.423895057776791</v>
      </c>
      <c r="O55">
        <f t="shared" si="28"/>
        <v>15.349195629912757</v>
      </c>
      <c r="P55">
        <f t="shared" si="28"/>
        <v>15.917754715637335</v>
      </c>
      <c r="Q55">
        <f t="shared" si="28"/>
        <v>13.557287915139494</v>
      </c>
      <c r="R55">
        <f t="shared" si="28"/>
        <v>15.744057183138908</v>
      </c>
      <c r="S55">
        <f t="shared" si="28"/>
        <v>13.459803169689533</v>
      </c>
      <c r="T55">
        <f t="shared" si="28"/>
        <v>13.772508562833657</v>
      </c>
      <c r="U55">
        <f t="shared" si="28"/>
        <v>11.756023717547414</v>
      </c>
      <c r="V55">
        <f t="shared" si="28"/>
        <v>13.592391133102813</v>
      </c>
      <c r="W55">
        <f t="shared" si="28"/>
        <v>12.770472132154332</v>
      </c>
      <c r="X55">
        <f t="shared" si="28"/>
        <v>14.089640719977341</v>
      </c>
      <c r="Y55">
        <f t="shared" si="28"/>
        <v>11.232391481237654</v>
      </c>
      <c r="Z55">
        <f t="shared" si="28"/>
        <v>12.296729400116483</v>
      </c>
      <c r="AA55">
        <f t="shared" si="28"/>
        <v>14.322446826178748</v>
      </c>
      <c r="AB55">
        <f t="shared" si="28"/>
        <v>12.79652051349572</v>
      </c>
      <c r="AC55">
        <f t="shared" si="28"/>
        <v>14.208749011627907</v>
      </c>
      <c r="AD55">
        <f t="shared" si="28"/>
        <v>13.395813692427792</v>
      </c>
      <c r="AE55">
        <f t="shared" si="28"/>
        <v>11.640636535796766</v>
      </c>
      <c r="AF55">
        <f t="shared" si="28"/>
        <v>6.7167847688564484</v>
      </c>
      <c r="AG55">
        <f t="shared" si="28"/>
        <v>8.2220902487562189</v>
      </c>
      <c r="AH55">
        <f t="shared" si="28"/>
        <v>9.2458671407837443</v>
      </c>
      <c r="AI55">
        <f t="shared" si="28"/>
        <v>9.7988066666666676</v>
      </c>
      <c r="AJ55">
        <f t="shared" si="28"/>
        <v>9.0142576470588232</v>
      </c>
      <c r="AK55">
        <f t="shared" si="28"/>
        <v>9.3728899999999999</v>
      </c>
      <c r="AL55">
        <f t="shared" si="28"/>
        <v>13.729081860465113</v>
      </c>
      <c r="AM55">
        <f t="shared" ref="AM55" si="29">AM41*$B50</f>
        <v>16.336679130434781</v>
      </c>
    </row>
    <row r="56" spans="1:39">
      <c r="A56" t="b">
        <f>A54=A55</f>
        <v>1</v>
      </c>
      <c r="B56" t="b">
        <f t="shared" ref="B56:AB56" si="30">B54=B55</f>
        <v>1</v>
      </c>
      <c r="C56" t="b">
        <f t="shared" si="30"/>
        <v>1</v>
      </c>
      <c r="D56" t="b">
        <f t="shared" si="30"/>
        <v>1</v>
      </c>
      <c r="E56" t="b">
        <f t="shared" si="30"/>
        <v>1</v>
      </c>
      <c r="F56" t="b">
        <f t="shared" si="30"/>
        <v>1</v>
      </c>
      <c r="G56" t="b">
        <f t="shared" si="30"/>
        <v>1</v>
      </c>
      <c r="H56" t="b">
        <f t="shared" si="30"/>
        <v>1</v>
      </c>
      <c r="I56" t="b">
        <f t="shared" si="30"/>
        <v>1</v>
      </c>
      <c r="J56" t="b">
        <f t="shared" si="30"/>
        <v>1</v>
      </c>
      <c r="K56" t="b">
        <f t="shared" si="30"/>
        <v>1</v>
      </c>
      <c r="L56" t="b">
        <f t="shared" si="30"/>
        <v>1</v>
      </c>
      <c r="M56" t="b">
        <f t="shared" si="30"/>
        <v>1</v>
      </c>
      <c r="N56" t="b">
        <f t="shared" si="30"/>
        <v>1</v>
      </c>
      <c r="O56" t="b">
        <f t="shared" si="30"/>
        <v>1</v>
      </c>
      <c r="P56" t="b">
        <f t="shared" si="30"/>
        <v>1</v>
      </c>
      <c r="Q56" t="b">
        <f t="shared" si="30"/>
        <v>1</v>
      </c>
      <c r="R56" t="b">
        <f t="shared" si="30"/>
        <v>1</v>
      </c>
      <c r="S56" t="b">
        <f t="shared" si="30"/>
        <v>1</v>
      </c>
      <c r="T56" t="b">
        <f t="shared" si="30"/>
        <v>1</v>
      </c>
      <c r="U56" t="b">
        <f t="shared" si="30"/>
        <v>1</v>
      </c>
      <c r="V56" t="b">
        <f t="shared" si="30"/>
        <v>1</v>
      </c>
      <c r="W56" t="b">
        <f t="shared" si="30"/>
        <v>1</v>
      </c>
      <c r="X56" t="b">
        <f t="shared" si="30"/>
        <v>1</v>
      </c>
      <c r="Y56" t="b">
        <f t="shared" si="30"/>
        <v>1</v>
      </c>
      <c r="Z56" t="b">
        <f t="shared" si="30"/>
        <v>1</v>
      </c>
      <c r="AA56" t="b">
        <f t="shared" si="30"/>
        <v>1</v>
      </c>
      <c r="AB56" t="b">
        <f t="shared" si="30"/>
        <v>1</v>
      </c>
      <c r="AC56" t="b">
        <f>AC54=AC55</f>
        <v>1</v>
      </c>
      <c r="AD56" t="b">
        <f t="shared" ref="AD56:AL56" si="31">AD54=AD55</f>
        <v>1</v>
      </c>
      <c r="AE56" t="b">
        <f t="shared" si="31"/>
        <v>1</v>
      </c>
      <c r="AF56" t="b">
        <f t="shared" si="31"/>
        <v>1</v>
      </c>
      <c r="AG56" t="b">
        <f t="shared" si="31"/>
        <v>1</v>
      </c>
      <c r="AH56" t="b">
        <f t="shared" si="31"/>
        <v>1</v>
      </c>
      <c r="AI56" t="b">
        <f t="shared" si="31"/>
        <v>1</v>
      </c>
      <c r="AJ56" t="b">
        <f t="shared" si="31"/>
        <v>1</v>
      </c>
      <c r="AK56" t="b">
        <f t="shared" si="31"/>
        <v>1</v>
      </c>
      <c r="AL56" t="b">
        <f t="shared" si="31"/>
        <v>1</v>
      </c>
      <c r="AM56" t="b">
        <f t="shared" ref="AM56" si="32">AM54=AM55</f>
        <v>1</v>
      </c>
    </row>
    <row r="58" spans="1:39">
      <c r="A58" t="s">
        <v>203</v>
      </c>
      <c r="B58" t="s">
        <v>204</v>
      </c>
    </row>
    <row r="59" spans="1:39">
      <c r="A59" s="1" t="s">
        <v>218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218</v>
      </c>
      <c r="E62">
        <f>E8</f>
        <v>53071.962055312266</v>
      </c>
      <c r="F62">
        <f t="shared" ref="F62:AL63" si="33">F8</f>
        <v>54925.578377097067</v>
      </c>
      <c r="G62">
        <f t="shared" si="33"/>
        <v>54925.578377097067</v>
      </c>
      <c r="H62">
        <f t="shared" si="33"/>
        <v>52486.609532643379</v>
      </c>
      <c r="I62">
        <f t="shared" si="33"/>
        <v>53949.990839315593</v>
      </c>
      <c r="J62">
        <f t="shared" si="33"/>
        <v>63022.95494068331</v>
      </c>
      <c r="K62">
        <f t="shared" si="33"/>
        <v>52681.727040199672</v>
      </c>
      <c r="L62">
        <f t="shared" si="33"/>
        <v>50047.640688189691</v>
      </c>
      <c r="M62">
        <f t="shared" si="33"/>
        <v>56876.753452660021</v>
      </c>
      <c r="N62">
        <f t="shared" si="33"/>
        <v>45657.496768173049</v>
      </c>
      <c r="O62">
        <f t="shared" si="33"/>
        <v>38160.106540322413</v>
      </c>
      <c r="P62">
        <f t="shared" si="33"/>
        <v>36361.12312065337</v>
      </c>
      <c r="Q62">
        <f t="shared" si="33"/>
        <v>35082.127858621854</v>
      </c>
      <c r="R62">
        <f t="shared" si="33"/>
        <v>25113.574397570741</v>
      </c>
      <c r="S62">
        <f t="shared" si="33"/>
        <v>13311.891953028233</v>
      </c>
      <c r="T62">
        <f t="shared" si="33"/>
        <v>11419.252129732171</v>
      </c>
      <c r="U62">
        <f t="shared" si="33"/>
        <v>6963.7438446841716</v>
      </c>
      <c r="V62">
        <f t="shared" si="33"/>
        <v>5050.6166830946986</v>
      </c>
      <c r="W62">
        <f t="shared" si="33"/>
        <v>4403.8021455455801</v>
      </c>
      <c r="X62">
        <f t="shared" si="33"/>
        <v>3365.7770053460904</v>
      </c>
      <c r="Y62">
        <f t="shared" si="33"/>
        <v>1519</v>
      </c>
      <c r="Z62">
        <f t="shared" si="33"/>
        <v>1717</v>
      </c>
      <c r="AA62">
        <f t="shared" si="33"/>
        <v>1421</v>
      </c>
      <c r="AB62">
        <f t="shared" si="33"/>
        <v>1519</v>
      </c>
      <c r="AC62">
        <f t="shared" si="33"/>
        <v>1376</v>
      </c>
      <c r="AD62">
        <f t="shared" si="33"/>
        <v>1281</v>
      </c>
      <c r="AE62">
        <f t="shared" si="33"/>
        <v>866</v>
      </c>
      <c r="AF62">
        <f t="shared" si="33"/>
        <v>822</v>
      </c>
      <c r="AG62">
        <f t="shared" si="33"/>
        <v>804</v>
      </c>
      <c r="AH62">
        <f t="shared" si="33"/>
        <v>689</v>
      </c>
      <c r="AI62">
        <f t="shared" si="33"/>
        <v>198</v>
      </c>
      <c r="AJ62">
        <f t="shared" si="33"/>
        <v>323</v>
      </c>
      <c r="AK62">
        <f t="shared" si="33"/>
        <v>192</v>
      </c>
      <c r="AL62">
        <f t="shared" si="33"/>
        <v>172</v>
      </c>
      <c r="AM62">
        <f t="shared" ref="AM62" si="34">AM8</f>
        <v>115</v>
      </c>
    </row>
    <row r="63" spans="1:39">
      <c r="A63" s="1" t="s">
        <v>218</v>
      </c>
      <c r="E63">
        <f>E9</f>
        <v>53071.962055312266</v>
      </c>
      <c r="F63">
        <f t="shared" si="33"/>
        <v>54925.578377097067</v>
      </c>
      <c r="G63">
        <f t="shared" si="33"/>
        <v>54925.578377097067</v>
      </c>
      <c r="H63">
        <f t="shared" si="33"/>
        <v>52486.609532643379</v>
      </c>
      <c r="I63">
        <f t="shared" si="33"/>
        <v>53949.990839315593</v>
      </c>
      <c r="J63">
        <f t="shared" si="33"/>
        <v>63022.95494068331</v>
      </c>
      <c r="K63">
        <f t="shared" si="33"/>
        <v>52681.727040199672</v>
      </c>
      <c r="L63">
        <f t="shared" si="33"/>
        <v>50047.640688189691</v>
      </c>
      <c r="M63">
        <f t="shared" si="33"/>
        <v>56876.753452660021</v>
      </c>
      <c r="N63">
        <f t="shared" si="33"/>
        <v>45657.496768173049</v>
      </c>
      <c r="O63">
        <f t="shared" si="33"/>
        <v>38160.106540322413</v>
      </c>
      <c r="P63">
        <f t="shared" si="33"/>
        <v>36361.12312065337</v>
      </c>
      <c r="Q63">
        <f t="shared" si="33"/>
        <v>35082.127858621854</v>
      </c>
      <c r="R63">
        <f t="shared" si="33"/>
        <v>25113.574397570741</v>
      </c>
      <c r="S63">
        <f t="shared" si="33"/>
        <v>13311.891953028233</v>
      </c>
      <c r="T63">
        <f t="shared" si="33"/>
        <v>11419.252129732171</v>
      </c>
      <c r="U63">
        <f t="shared" si="33"/>
        <v>6963.7438446841716</v>
      </c>
      <c r="V63">
        <f t="shared" si="33"/>
        <v>5050.6166830946986</v>
      </c>
      <c r="W63">
        <f t="shared" si="33"/>
        <v>4403.8021455455801</v>
      </c>
      <c r="X63">
        <f t="shared" si="33"/>
        <v>3365.7770053460904</v>
      </c>
      <c r="Y63">
        <f t="shared" si="33"/>
        <v>1519</v>
      </c>
      <c r="Z63">
        <f t="shared" si="33"/>
        <v>1717</v>
      </c>
      <c r="AA63">
        <f t="shared" si="33"/>
        <v>1421</v>
      </c>
      <c r="AB63">
        <f t="shared" si="33"/>
        <v>1519</v>
      </c>
      <c r="AC63">
        <f t="shared" si="33"/>
        <v>1376</v>
      </c>
      <c r="AD63">
        <f t="shared" si="33"/>
        <v>1281</v>
      </c>
      <c r="AE63">
        <f t="shared" si="33"/>
        <v>866</v>
      </c>
      <c r="AF63">
        <f t="shared" si="33"/>
        <v>822</v>
      </c>
      <c r="AG63">
        <f t="shared" si="33"/>
        <v>804</v>
      </c>
      <c r="AH63">
        <f t="shared" si="33"/>
        <v>689</v>
      </c>
      <c r="AI63">
        <f t="shared" si="33"/>
        <v>198</v>
      </c>
      <c r="AJ63">
        <f t="shared" si="33"/>
        <v>323</v>
      </c>
      <c r="AK63">
        <f t="shared" si="33"/>
        <v>192</v>
      </c>
      <c r="AL63">
        <f t="shared" si="33"/>
        <v>172</v>
      </c>
      <c r="AM63">
        <f t="shared" ref="AM63" si="35">AM9</f>
        <v>115</v>
      </c>
    </row>
    <row r="65" spans="1:39">
      <c r="A65" t="s">
        <v>206</v>
      </c>
    </row>
    <row r="68" spans="1:39">
      <c r="A68" s="1" t="s">
        <v>218</v>
      </c>
      <c r="E68">
        <f>(410*$B50-5.42)/100</f>
        <v>2.3700000000000002E-2</v>
      </c>
      <c r="F68">
        <f t="shared" ref="F68:AL68" si="36">(410*$B50-5.42)/100</f>
        <v>2.3700000000000002E-2</v>
      </c>
      <c r="G68">
        <f t="shared" si="36"/>
        <v>2.3700000000000002E-2</v>
      </c>
      <c r="H68">
        <f t="shared" si="36"/>
        <v>2.3700000000000002E-2</v>
      </c>
      <c r="I68">
        <f t="shared" si="36"/>
        <v>2.3700000000000002E-2</v>
      </c>
      <c r="J68">
        <f t="shared" si="36"/>
        <v>2.3700000000000002E-2</v>
      </c>
      <c r="K68">
        <f t="shared" si="36"/>
        <v>2.3700000000000002E-2</v>
      </c>
      <c r="L68">
        <f t="shared" si="36"/>
        <v>2.3700000000000002E-2</v>
      </c>
      <c r="M68">
        <f t="shared" si="36"/>
        <v>2.3700000000000002E-2</v>
      </c>
      <c r="N68">
        <f t="shared" si="36"/>
        <v>2.3700000000000002E-2</v>
      </c>
      <c r="O68">
        <f t="shared" si="36"/>
        <v>2.3700000000000002E-2</v>
      </c>
      <c r="P68">
        <f t="shared" si="36"/>
        <v>2.3700000000000002E-2</v>
      </c>
      <c r="Q68">
        <f t="shared" si="36"/>
        <v>2.3700000000000002E-2</v>
      </c>
      <c r="R68">
        <f t="shared" si="36"/>
        <v>2.3700000000000002E-2</v>
      </c>
      <c r="S68">
        <f t="shared" si="36"/>
        <v>2.3700000000000002E-2</v>
      </c>
      <c r="T68">
        <f t="shared" si="36"/>
        <v>2.3700000000000002E-2</v>
      </c>
      <c r="U68">
        <f t="shared" si="36"/>
        <v>2.3700000000000002E-2</v>
      </c>
      <c r="V68">
        <f t="shared" si="36"/>
        <v>2.3700000000000002E-2</v>
      </c>
      <c r="W68">
        <f t="shared" si="36"/>
        <v>2.3700000000000002E-2</v>
      </c>
      <c r="X68">
        <f t="shared" si="36"/>
        <v>2.3700000000000002E-2</v>
      </c>
      <c r="Y68">
        <f t="shared" si="36"/>
        <v>2.3700000000000002E-2</v>
      </c>
      <c r="Z68">
        <f t="shared" si="36"/>
        <v>2.3700000000000002E-2</v>
      </c>
      <c r="AA68">
        <f t="shared" si="36"/>
        <v>2.3700000000000002E-2</v>
      </c>
      <c r="AB68">
        <f t="shared" si="36"/>
        <v>2.3700000000000002E-2</v>
      </c>
      <c r="AC68">
        <f t="shared" si="36"/>
        <v>2.3700000000000002E-2</v>
      </c>
      <c r="AD68">
        <f t="shared" si="36"/>
        <v>2.3700000000000002E-2</v>
      </c>
      <c r="AE68">
        <f t="shared" si="36"/>
        <v>2.3700000000000002E-2</v>
      </c>
      <c r="AF68">
        <f t="shared" si="36"/>
        <v>2.3700000000000002E-2</v>
      </c>
      <c r="AG68">
        <f t="shared" si="36"/>
        <v>2.3700000000000002E-2</v>
      </c>
      <c r="AH68">
        <f t="shared" si="36"/>
        <v>2.3700000000000002E-2</v>
      </c>
      <c r="AI68">
        <f t="shared" si="36"/>
        <v>2.3700000000000002E-2</v>
      </c>
      <c r="AJ68">
        <f t="shared" si="36"/>
        <v>2.3700000000000002E-2</v>
      </c>
      <c r="AK68">
        <f t="shared" si="36"/>
        <v>2.3700000000000002E-2</v>
      </c>
      <c r="AL68">
        <f t="shared" si="36"/>
        <v>2.3700000000000002E-2</v>
      </c>
      <c r="AM68">
        <f t="shared" ref="AM68" si="37">(410*$B50-5.42)/100</f>
        <v>2.3700000000000002E-2</v>
      </c>
    </row>
    <row r="69" spans="1:39">
      <c r="A69" s="1" t="s">
        <v>218</v>
      </c>
      <c r="E69">
        <f>(410*$B50-5.42)/100</f>
        <v>2.3700000000000002E-2</v>
      </c>
      <c r="F69">
        <f t="shared" ref="F69:AL69" si="38">(410*$B50-5.42)/100</f>
        <v>2.3700000000000002E-2</v>
      </c>
      <c r="G69">
        <f t="shared" si="38"/>
        <v>2.3700000000000002E-2</v>
      </c>
      <c r="H69">
        <f t="shared" si="38"/>
        <v>2.3700000000000002E-2</v>
      </c>
      <c r="I69">
        <f t="shared" si="38"/>
        <v>2.3700000000000002E-2</v>
      </c>
      <c r="J69">
        <f t="shared" si="38"/>
        <v>2.3700000000000002E-2</v>
      </c>
      <c r="K69">
        <f t="shared" si="38"/>
        <v>2.3700000000000002E-2</v>
      </c>
      <c r="L69">
        <f t="shared" si="38"/>
        <v>2.3700000000000002E-2</v>
      </c>
      <c r="M69">
        <f t="shared" si="38"/>
        <v>2.3700000000000002E-2</v>
      </c>
      <c r="N69">
        <f t="shared" si="38"/>
        <v>2.3700000000000002E-2</v>
      </c>
      <c r="O69">
        <f t="shared" si="38"/>
        <v>2.3700000000000002E-2</v>
      </c>
      <c r="P69">
        <f t="shared" si="38"/>
        <v>2.3700000000000002E-2</v>
      </c>
      <c r="Q69">
        <f t="shared" si="38"/>
        <v>2.3700000000000002E-2</v>
      </c>
      <c r="R69">
        <f t="shared" si="38"/>
        <v>2.3700000000000002E-2</v>
      </c>
      <c r="S69">
        <f t="shared" si="38"/>
        <v>2.3700000000000002E-2</v>
      </c>
      <c r="T69">
        <f t="shared" si="38"/>
        <v>2.3700000000000002E-2</v>
      </c>
      <c r="U69">
        <f t="shared" si="38"/>
        <v>2.3700000000000002E-2</v>
      </c>
      <c r="V69">
        <f t="shared" si="38"/>
        <v>2.3700000000000002E-2</v>
      </c>
      <c r="W69">
        <f t="shared" si="38"/>
        <v>2.3700000000000002E-2</v>
      </c>
      <c r="X69">
        <f t="shared" si="38"/>
        <v>2.3700000000000002E-2</v>
      </c>
      <c r="Y69">
        <f t="shared" si="38"/>
        <v>2.3700000000000002E-2</v>
      </c>
      <c r="Z69">
        <f t="shared" si="38"/>
        <v>2.3700000000000002E-2</v>
      </c>
      <c r="AA69">
        <f t="shared" si="38"/>
        <v>2.3700000000000002E-2</v>
      </c>
      <c r="AB69">
        <f t="shared" si="38"/>
        <v>2.3700000000000002E-2</v>
      </c>
      <c r="AC69">
        <f t="shared" si="38"/>
        <v>2.3700000000000002E-2</v>
      </c>
      <c r="AD69">
        <f t="shared" si="38"/>
        <v>2.3700000000000002E-2</v>
      </c>
      <c r="AE69">
        <f t="shared" si="38"/>
        <v>2.3700000000000002E-2</v>
      </c>
      <c r="AF69">
        <f t="shared" si="38"/>
        <v>2.3700000000000002E-2</v>
      </c>
      <c r="AG69">
        <f t="shared" si="38"/>
        <v>2.3700000000000002E-2</v>
      </c>
      <c r="AH69">
        <f t="shared" si="38"/>
        <v>2.3700000000000002E-2</v>
      </c>
      <c r="AI69">
        <f t="shared" si="38"/>
        <v>2.3700000000000002E-2</v>
      </c>
      <c r="AJ69">
        <f t="shared" si="38"/>
        <v>2.3700000000000002E-2</v>
      </c>
      <c r="AK69">
        <f t="shared" si="38"/>
        <v>2.3700000000000002E-2</v>
      </c>
      <c r="AL69">
        <f t="shared" si="38"/>
        <v>2.3700000000000002E-2</v>
      </c>
      <c r="AM69">
        <f t="shared" ref="AM69" si="39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218</v>
      </c>
      <c r="E75">
        <f>E62*E54*E59*E68*$B71</f>
        <v>32255.232057666668</v>
      </c>
      <c r="F75">
        <f t="shared" ref="F75:AL75" si="40">F62*F54*F59*F68*$B71</f>
        <v>29455.852117338327</v>
      </c>
      <c r="G75">
        <f t="shared" si="40"/>
        <v>17084.773083052616</v>
      </c>
      <c r="H75">
        <f t="shared" si="40"/>
        <v>24068.856922807965</v>
      </c>
      <c r="I75">
        <f t="shared" si="40"/>
        <v>15966.672390669037</v>
      </c>
      <c r="J75">
        <f t="shared" si="40"/>
        <v>26367.775601693465</v>
      </c>
      <c r="K75">
        <f t="shared" si="40"/>
        <v>20701.928957284668</v>
      </c>
      <c r="L75">
        <f t="shared" si="40"/>
        <v>22039.27922970615</v>
      </c>
      <c r="M75">
        <f t="shared" si="40"/>
        <v>24404.617019248344</v>
      </c>
      <c r="N75">
        <f t="shared" si="40"/>
        <v>18952.385551837193</v>
      </c>
      <c r="O75">
        <f t="shared" si="40"/>
        <v>16856.384596133674</v>
      </c>
      <c r="P75">
        <f t="shared" si="40"/>
        <v>16656.675655786923</v>
      </c>
      <c r="Q75">
        <f t="shared" si="40"/>
        <v>13687.621206813483</v>
      </c>
      <c r="R75">
        <f t="shared" si="40"/>
        <v>11378.746446740935</v>
      </c>
      <c r="S75">
        <f t="shared" si="40"/>
        <v>5156.4133566810715</v>
      </c>
      <c r="T75">
        <f t="shared" si="40"/>
        <v>4526.0562259712151</v>
      </c>
      <c r="U75">
        <f t="shared" si="40"/>
        <v>2355.9847385739836</v>
      </c>
      <c r="V75">
        <f t="shared" si="40"/>
        <v>1975.6477031797858</v>
      </c>
      <c r="W75">
        <f t="shared" si="40"/>
        <v>1618.4675046109019</v>
      </c>
      <c r="X75">
        <f t="shared" si="40"/>
        <v>1364.7543576376315</v>
      </c>
      <c r="Y75">
        <f t="shared" si="40"/>
        <v>491.02006226528556</v>
      </c>
      <c r="Z75">
        <f t="shared" si="40"/>
        <v>607.61591833585715</v>
      </c>
      <c r="AA75">
        <f t="shared" si="40"/>
        <v>585.70715336614296</v>
      </c>
      <c r="AB75">
        <f t="shared" si="40"/>
        <v>559.39541546528562</v>
      </c>
      <c r="AC75">
        <f t="shared" si="40"/>
        <v>562.65671771828579</v>
      </c>
      <c r="AD75">
        <f t="shared" si="40"/>
        <v>493.84136030614292</v>
      </c>
      <c r="AE75">
        <f t="shared" si="40"/>
        <v>290.11077075685711</v>
      </c>
      <c r="AF75">
        <f t="shared" si="40"/>
        <v>158.89216453800003</v>
      </c>
      <c r="AG75">
        <f t="shared" si="40"/>
        <v>190.24248925885712</v>
      </c>
      <c r="AH75">
        <f t="shared" si="40"/>
        <v>183.33108222385718</v>
      </c>
      <c r="AI75">
        <f t="shared" si="40"/>
        <v>55.835140199142863</v>
      </c>
      <c r="AJ75">
        <f t="shared" si="40"/>
        <v>83.791838795571437</v>
      </c>
      <c r="AK75">
        <f t="shared" si="40"/>
        <v>51.789769796571434</v>
      </c>
      <c r="AL75">
        <f t="shared" si="40"/>
        <v>67.957778430857118</v>
      </c>
      <c r="AM75">
        <f t="shared" ref="AM75" si="41">AM62*AM54*AM59*AM68*$B71</f>
        <v>54.066823034999999</v>
      </c>
    </row>
    <row r="76" spans="1:39">
      <c r="A76" s="1" t="s">
        <v>218</v>
      </c>
      <c r="E76">
        <f>$B71*E62*E54*E59*E68</f>
        <v>32255.232057666672</v>
      </c>
      <c r="F76">
        <f t="shared" ref="F76:AL76" si="42">$B71*F62*F54*F59*F68</f>
        <v>29455.852117338331</v>
      </c>
      <c r="G76">
        <f t="shared" si="42"/>
        <v>17084.773083052616</v>
      </c>
      <c r="H76">
        <f t="shared" si="42"/>
        <v>24068.856922807961</v>
      </c>
      <c r="I76">
        <f t="shared" si="42"/>
        <v>15966.672390669039</v>
      </c>
      <c r="J76">
        <f t="shared" si="42"/>
        <v>26367.775601693462</v>
      </c>
      <c r="K76">
        <f t="shared" si="42"/>
        <v>20701.928957284668</v>
      </c>
      <c r="L76">
        <f t="shared" si="42"/>
        <v>22039.279229706153</v>
      </c>
      <c r="M76">
        <f t="shared" si="42"/>
        <v>24404.617019248337</v>
      </c>
      <c r="N76">
        <f t="shared" si="42"/>
        <v>18952.385551837193</v>
      </c>
      <c r="O76">
        <f t="shared" si="42"/>
        <v>16856.38459613367</v>
      </c>
      <c r="P76">
        <f t="shared" si="42"/>
        <v>16656.675655786927</v>
      </c>
      <c r="Q76">
        <f t="shared" si="42"/>
        <v>13687.621206813483</v>
      </c>
      <c r="R76">
        <f t="shared" si="42"/>
        <v>11378.746446740934</v>
      </c>
      <c r="S76">
        <f t="shared" si="42"/>
        <v>5156.4133566810724</v>
      </c>
      <c r="T76">
        <f t="shared" si="42"/>
        <v>4526.0562259712151</v>
      </c>
      <c r="U76">
        <f t="shared" si="42"/>
        <v>2355.9847385739836</v>
      </c>
      <c r="V76">
        <f t="shared" si="42"/>
        <v>1975.6477031797858</v>
      </c>
      <c r="W76">
        <f t="shared" si="42"/>
        <v>1618.4675046109019</v>
      </c>
      <c r="X76">
        <f t="shared" si="42"/>
        <v>1364.7543576376315</v>
      </c>
      <c r="Y76">
        <f t="shared" si="42"/>
        <v>491.02006226528562</v>
      </c>
      <c r="Z76">
        <f t="shared" si="42"/>
        <v>607.61591833585715</v>
      </c>
      <c r="AA76">
        <f t="shared" si="42"/>
        <v>585.70715336614285</v>
      </c>
      <c r="AB76">
        <f t="shared" si="42"/>
        <v>559.39541546528574</v>
      </c>
      <c r="AC76">
        <f t="shared" si="42"/>
        <v>562.65671771828568</v>
      </c>
      <c r="AD76">
        <f t="shared" si="42"/>
        <v>493.84136030614292</v>
      </c>
      <c r="AE76">
        <f t="shared" si="42"/>
        <v>290.11077075685711</v>
      </c>
      <c r="AF76">
        <f t="shared" si="42"/>
        <v>158.89216453800003</v>
      </c>
      <c r="AG76">
        <f t="shared" si="42"/>
        <v>190.24248925885715</v>
      </c>
      <c r="AH76">
        <f t="shared" si="42"/>
        <v>183.33108222385715</v>
      </c>
      <c r="AI76">
        <f t="shared" si="42"/>
        <v>55.835140199142863</v>
      </c>
      <c r="AJ76">
        <f t="shared" si="42"/>
        <v>83.791838795571422</v>
      </c>
      <c r="AK76">
        <f t="shared" si="42"/>
        <v>51.789769796571427</v>
      </c>
      <c r="AL76">
        <f t="shared" si="42"/>
        <v>67.957778430857118</v>
      </c>
      <c r="AM76">
        <f t="shared" ref="AM76" si="43">$B71*AM62*AM54*AM59*AM68</f>
        <v>54.066823035000006</v>
      </c>
    </row>
    <row r="106" spans="1:2">
      <c r="A106" s="1" t="s">
        <v>8</v>
      </c>
      <c r="B106">
        <v>0.4</v>
      </c>
    </row>
    <row r="107" spans="1:2">
      <c r="A107" s="1" t="s">
        <v>8</v>
      </c>
      <c r="B107">
        <v>0.4</v>
      </c>
    </row>
    <row r="111" spans="1:2">
      <c r="A111" s="1" t="s">
        <v>8</v>
      </c>
      <c r="B111">
        <v>0.22</v>
      </c>
    </row>
    <row r="112" spans="1:2">
      <c r="A112" s="1" t="s">
        <v>8</v>
      </c>
      <c r="B112">
        <v>0.22</v>
      </c>
    </row>
    <row r="114" spans="1:39">
      <c r="A114" t="s">
        <v>209</v>
      </c>
    </row>
    <row r="115" spans="1:39">
      <c r="A115" s="1" t="s">
        <v>218</v>
      </c>
      <c r="E115">
        <f>E27*$B106*$B111</f>
        <v>4441.7879209800958</v>
      </c>
      <c r="F115">
        <f t="shared" ref="F115:AL115" si="44">F27*$B106*$B111</f>
        <v>3918.9027473173478</v>
      </c>
      <c r="G115">
        <f t="shared" si="44"/>
        <v>2271.2332520838399</v>
      </c>
      <c r="H115">
        <f t="shared" si="44"/>
        <v>3350.3859663602793</v>
      </c>
      <c r="I115">
        <f t="shared" si="44"/>
        <v>2160.7714512353168</v>
      </c>
      <c r="J115">
        <f t="shared" si="44"/>
        <v>3056.3974694822773</v>
      </c>
      <c r="K115">
        <f t="shared" si="44"/>
        <v>2870.4298149642982</v>
      </c>
      <c r="L115">
        <f t="shared" si="44"/>
        <v>3217.2066012693426</v>
      </c>
      <c r="M115">
        <f t="shared" si="44"/>
        <v>3134.6374252601054</v>
      </c>
      <c r="N115">
        <f t="shared" si="44"/>
        <v>3032.3694858477452</v>
      </c>
      <c r="O115">
        <f t="shared" si="44"/>
        <v>3227.1696062974229</v>
      </c>
      <c r="P115">
        <f t="shared" si="44"/>
        <v>3346.8662559236495</v>
      </c>
      <c r="Q115">
        <f t="shared" si="44"/>
        <v>2849.9258768714726</v>
      </c>
      <c r="R115">
        <f t="shared" si="44"/>
        <v>3310.2983543450337</v>
      </c>
      <c r="S115">
        <f t="shared" si="44"/>
        <v>2829.4027725662177</v>
      </c>
      <c r="T115">
        <f t="shared" si="44"/>
        <v>2895.2354869123492</v>
      </c>
      <c r="U115">
        <f t="shared" si="44"/>
        <v>2470.7123615889295</v>
      </c>
      <c r="V115">
        <f t="shared" si="44"/>
        <v>2857.3160280216453</v>
      </c>
      <c r="W115">
        <f t="shared" si="44"/>
        <v>2684.2804488745965</v>
      </c>
      <c r="X115">
        <f t="shared" si="44"/>
        <v>2962.0001515741774</v>
      </c>
      <c r="Y115">
        <f t="shared" si="44"/>
        <v>2360.4739960500328</v>
      </c>
      <c r="Z115">
        <f t="shared" si="44"/>
        <v>2584.5451368666281</v>
      </c>
      <c r="AA115">
        <f t="shared" si="44"/>
        <v>3011.0119634060525</v>
      </c>
      <c r="AB115">
        <f t="shared" si="44"/>
        <v>2689.7643186306782</v>
      </c>
      <c r="AC115">
        <f t="shared" si="44"/>
        <v>2987.0755813953492</v>
      </c>
      <c r="AD115">
        <f t="shared" si="44"/>
        <v>2815.9313036690087</v>
      </c>
      <c r="AE115">
        <f t="shared" si="44"/>
        <v>2446.4203233256353</v>
      </c>
      <c r="AF115">
        <f t="shared" si="44"/>
        <v>1409.8199513381996</v>
      </c>
      <c r="AG115">
        <f t="shared" si="44"/>
        <v>1726.7263681592042</v>
      </c>
      <c r="AH115">
        <f t="shared" si="44"/>
        <v>1942.2583454281569</v>
      </c>
      <c r="AI115">
        <f t="shared" si="44"/>
        <v>2058.666666666667</v>
      </c>
      <c r="AJ115">
        <f t="shared" si="44"/>
        <v>1893.4984520123837</v>
      </c>
      <c r="AK115">
        <f t="shared" si="44"/>
        <v>1969</v>
      </c>
      <c r="AL115">
        <f t="shared" si="44"/>
        <v>2886.0930232558135</v>
      </c>
      <c r="AM115">
        <f t="shared" ref="AM115" si="45">AM27*$B106*$B111</f>
        <v>3435.0608695652172</v>
      </c>
    </row>
    <row r="116" spans="1:39">
      <c r="A116" s="1" t="s">
        <v>218</v>
      </c>
      <c r="E116">
        <f>E27*$B111*$B106</f>
        <v>4441.7879209800958</v>
      </c>
      <c r="F116">
        <f t="shared" ref="F116:AL116" si="46">F27*$B111*$B106</f>
        <v>3918.9027473173478</v>
      </c>
      <c r="G116">
        <f t="shared" si="46"/>
        <v>2271.2332520838399</v>
      </c>
      <c r="H116">
        <f t="shared" si="46"/>
        <v>3350.3859663602798</v>
      </c>
      <c r="I116">
        <f t="shared" si="46"/>
        <v>2160.7714512353173</v>
      </c>
      <c r="J116">
        <f t="shared" si="46"/>
        <v>3056.3974694822773</v>
      </c>
      <c r="K116">
        <f t="shared" si="46"/>
        <v>2870.4298149642982</v>
      </c>
      <c r="L116">
        <f t="shared" si="46"/>
        <v>3217.2066012693426</v>
      </c>
      <c r="M116">
        <f t="shared" si="46"/>
        <v>3134.6374252601054</v>
      </c>
      <c r="N116">
        <f t="shared" si="46"/>
        <v>3032.3694858477456</v>
      </c>
      <c r="O116">
        <f t="shared" si="46"/>
        <v>3227.1696062974229</v>
      </c>
      <c r="P116">
        <f t="shared" si="46"/>
        <v>3346.8662559236495</v>
      </c>
      <c r="Q116">
        <f t="shared" si="46"/>
        <v>2849.9258768714726</v>
      </c>
      <c r="R116">
        <f t="shared" si="46"/>
        <v>3310.2983543450337</v>
      </c>
      <c r="S116">
        <f t="shared" si="46"/>
        <v>2829.4027725662177</v>
      </c>
      <c r="T116">
        <f t="shared" si="46"/>
        <v>2895.2354869123492</v>
      </c>
      <c r="U116">
        <f t="shared" si="46"/>
        <v>2470.7123615889295</v>
      </c>
      <c r="V116">
        <f t="shared" si="46"/>
        <v>2857.3160280216453</v>
      </c>
      <c r="W116">
        <f t="shared" si="46"/>
        <v>2684.2804488745965</v>
      </c>
      <c r="X116">
        <f t="shared" si="46"/>
        <v>2962.0001515741774</v>
      </c>
      <c r="Y116">
        <f t="shared" si="46"/>
        <v>2360.4739960500328</v>
      </c>
      <c r="Z116">
        <f t="shared" si="46"/>
        <v>2584.5451368666281</v>
      </c>
      <c r="AA116">
        <f t="shared" si="46"/>
        <v>3011.0119634060525</v>
      </c>
      <c r="AB116">
        <f t="shared" si="46"/>
        <v>2689.7643186306782</v>
      </c>
      <c r="AC116">
        <f t="shared" si="46"/>
        <v>2987.0755813953492</v>
      </c>
      <c r="AD116">
        <f t="shared" si="46"/>
        <v>2815.9313036690091</v>
      </c>
      <c r="AE116">
        <f t="shared" si="46"/>
        <v>2446.4203233256353</v>
      </c>
      <c r="AF116">
        <f t="shared" si="46"/>
        <v>1409.8199513381996</v>
      </c>
      <c r="AG116">
        <f t="shared" si="46"/>
        <v>1726.7263681592042</v>
      </c>
      <c r="AH116">
        <f t="shared" si="46"/>
        <v>1942.2583454281569</v>
      </c>
      <c r="AI116">
        <f t="shared" si="46"/>
        <v>2058.666666666667</v>
      </c>
      <c r="AJ116">
        <f t="shared" si="46"/>
        <v>1893.498452012384</v>
      </c>
      <c r="AK116">
        <f t="shared" si="46"/>
        <v>1969</v>
      </c>
      <c r="AL116">
        <f t="shared" si="46"/>
        <v>2886.0930232558135</v>
      </c>
      <c r="AM116">
        <f t="shared" ref="AM116" si="47">AM27*$B111*$B106</f>
        <v>3435.0608695652172</v>
      </c>
    </row>
    <row r="117" spans="1:39">
      <c r="A117" t="b">
        <f>A115=A116</f>
        <v>1</v>
      </c>
      <c r="B117" t="b">
        <f t="shared" ref="B117:AB117" si="48">B115=B116</f>
        <v>1</v>
      </c>
      <c r="C117" t="b">
        <f t="shared" si="48"/>
        <v>1</v>
      </c>
      <c r="D117" t="b">
        <f t="shared" si="48"/>
        <v>1</v>
      </c>
      <c r="E117" t="b">
        <f t="shared" si="48"/>
        <v>1</v>
      </c>
      <c r="F117" t="b">
        <f t="shared" si="48"/>
        <v>1</v>
      </c>
      <c r="G117" t="b">
        <f t="shared" si="48"/>
        <v>1</v>
      </c>
      <c r="H117" t="b">
        <f t="shared" si="48"/>
        <v>1</v>
      </c>
      <c r="I117" t="b">
        <f t="shared" si="48"/>
        <v>1</v>
      </c>
      <c r="J117" t="b">
        <f t="shared" si="48"/>
        <v>1</v>
      </c>
      <c r="K117" t="b">
        <f t="shared" si="48"/>
        <v>1</v>
      </c>
      <c r="L117" t="b">
        <f t="shared" si="48"/>
        <v>1</v>
      </c>
      <c r="M117" t="b">
        <f t="shared" si="48"/>
        <v>1</v>
      </c>
      <c r="N117" t="b">
        <f t="shared" si="48"/>
        <v>1</v>
      </c>
      <c r="O117" t="b">
        <f t="shared" si="48"/>
        <v>1</v>
      </c>
      <c r="P117" t="b">
        <f t="shared" si="48"/>
        <v>1</v>
      </c>
      <c r="Q117" t="b">
        <f t="shared" si="48"/>
        <v>1</v>
      </c>
      <c r="R117" t="b">
        <f t="shared" si="48"/>
        <v>1</v>
      </c>
      <c r="S117" t="b">
        <f t="shared" si="48"/>
        <v>1</v>
      </c>
      <c r="T117" t="b">
        <f t="shared" si="48"/>
        <v>1</v>
      </c>
      <c r="U117" t="b">
        <f t="shared" si="48"/>
        <v>1</v>
      </c>
      <c r="V117" t="b">
        <f t="shared" si="48"/>
        <v>1</v>
      </c>
      <c r="W117" t="b">
        <f t="shared" si="48"/>
        <v>1</v>
      </c>
      <c r="X117" t="b">
        <f t="shared" si="48"/>
        <v>1</v>
      </c>
      <c r="Y117" t="b">
        <f t="shared" si="48"/>
        <v>1</v>
      </c>
      <c r="Z117" t="b">
        <f t="shared" si="48"/>
        <v>1</v>
      </c>
      <c r="AA117" t="b">
        <f t="shared" si="48"/>
        <v>1</v>
      </c>
      <c r="AB117" t="b">
        <f t="shared" si="48"/>
        <v>1</v>
      </c>
      <c r="AC117" t="b">
        <f>AC115=AC116</f>
        <v>1</v>
      </c>
      <c r="AD117" t="b">
        <f t="shared" ref="AD117:AL117" si="49">AD115=AD116</f>
        <v>1</v>
      </c>
      <c r="AE117" t="b">
        <f t="shared" si="49"/>
        <v>1</v>
      </c>
      <c r="AF117" t="b">
        <f t="shared" si="49"/>
        <v>1</v>
      </c>
      <c r="AG117" t="b">
        <f t="shared" si="49"/>
        <v>1</v>
      </c>
      <c r="AH117" t="b">
        <f t="shared" si="49"/>
        <v>1</v>
      </c>
      <c r="AI117" t="b">
        <f t="shared" si="49"/>
        <v>1</v>
      </c>
      <c r="AJ117" t="b">
        <f t="shared" si="49"/>
        <v>1</v>
      </c>
      <c r="AK117" t="b">
        <f t="shared" si="49"/>
        <v>1</v>
      </c>
      <c r="AL117" t="b">
        <f t="shared" si="49"/>
        <v>1</v>
      </c>
      <c r="AM117" t="b">
        <f t="shared" ref="AM117" si="50">AM115=AM116</f>
        <v>1</v>
      </c>
    </row>
    <row r="120" spans="1:39">
      <c r="D120" t="s">
        <v>211</v>
      </c>
    </row>
    <row r="121" spans="1:39">
      <c r="A121" s="1" t="s">
        <v>218</v>
      </c>
      <c r="E121">
        <f>$B50*E115</f>
        <v>84.393970498621812</v>
      </c>
      <c r="F121">
        <f t="shared" ref="F121:AL121" si="51">$B50*F115</f>
        <v>74.459152199029603</v>
      </c>
      <c r="G121">
        <f t="shared" si="51"/>
        <v>43.153431789592958</v>
      </c>
      <c r="H121">
        <f t="shared" si="51"/>
        <v>63.657333360845307</v>
      </c>
      <c r="I121">
        <f t="shared" si="51"/>
        <v>41.054657573471019</v>
      </c>
      <c r="J121">
        <f t="shared" si="51"/>
        <v>58.071551920163266</v>
      </c>
      <c r="K121">
        <f t="shared" si="51"/>
        <v>54.538166484321664</v>
      </c>
      <c r="L121">
        <f t="shared" si="51"/>
        <v>61.126925424117509</v>
      </c>
      <c r="M121">
        <f t="shared" si="51"/>
        <v>59.558111079942002</v>
      </c>
      <c r="N121">
        <f t="shared" si="51"/>
        <v>57.61502023110716</v>
      </c>
      <c r="O121">
        <f t="shared" si="51"/>
        <v>61.316222519651035</v>
      </c>
      <c r="P121">
        <f t="shared" si="51"/>
        <v>63.59045886254934</v>
      </c>
      <c r="Q121">
        <f t="shared" si="51"/>
        <v>54.148591660557976</v>
      </c>
      <c r="R121">
        <f t="shared" si="51"/>
        <v>62.895668732555635</v>
      </c>
      <c r="S121">
        <f t="shared" si="51"/>
        <v>53.758652678758132</v>
      </c>
      <c r="T121">
        <f t="shared" si="51"/>
        <v>55.00947425133463</v>
      </c>
      <c r="U121">
        <f t="shared" si="51"/>
        <v>46.943534870189659</v>
      </c>
      <c r="V121">
        <f t="shared" si="51"/>
        <v>54.289004532411255</v>
      </c>
      <c r="W121">
        <f t="shared" si="51"/>
        <v>51.001328528617329</v>
      </c>
      <c r="X121">
        <f t="shared" si="51"/>
        <v>56.278002879909366</v>
      </c>
      <c r="Y121">
        <f t="shared" si="51"/>
        <v>44.849005924950625</v>
      </c>
      <c r="Z121">
        <f t="shared" si="51"/>
        <v>49.106357600465934</v>
      </c>
      <c r="AA121">
        <f t="shared" si="51"/>
        <v>57.209227304714993</v>
      </c>
      <c r="AB121">
        <f t="shared" si="51"/>
        <v>51.105522053982881</v>
      </c>
      <c r="AC121">
        <f t="shared" si="51"/>
        <v>56.754436046511636</v>
      </c>
      <c r="AD121">
        <f t="shared" si="51"/>
        <v>53.502694769711162</v>
      </c>
      <c r="AE121">
        <f t="shared" si="51"/>
        <v>46.481986143187072</v>
      </c>
      <c r="AF121">
        <f t="shared" si="51"/>
        <v>26.786579075425792</v>
      </c>
      <c r="AG121">
        <f t="shared" si="51"/>
        <v>32.807800995024877</v>
      </c>
      <c r="AH121">
        <f t="shared" si="51"/>
        <v>36.902908563134979</v>
      </c>
      <c r="AI121">
        <f t="shared" si="51"/>
        <v>39.114666666666672</v>
      </c>
      <c r="AJ121">
        <f t="shared" si="51"/>
        <v>35.976470588235287</v>
      </c>
      <c r="AK121">
        <f t="shared" si="51"/>
        <v>37.411000000000001</v>
      </c>
      <c r="AL121">
        <f t="shared" si="51"/>
        <v>54.835767441860455</v>
      </c>
      <c r="AM121">
        <f t="shared" ref="AM121" si="52">$B50*AM115</f>
        <v>65.26615652173912</v>
      </c>
    </row>
    <row r="122" spans="1:39">
      <c r="A122" s="1" t="s">
        <v>218</v>
      </c>
      <c r="E122">
        <f>E115*$B50</f>
        <v>84.393970498621812</v>
      </c>
      <c r="F122">
        <f t="shared" ref="F122:AL122" si="53">F115*$B50</f>
        <v>74.459152199029603</v>
      </c>
      <c r="G122">
        <f t="shared" si="53"/>
        <v>43.153431789592958</v>
      </c>
      <c r="H122">
        <f t="shared" si="53"/>
        <v>63.657333360845307</v>
      </c>
      <c r="I122">
        <f t="shared" si="53"/>
        <v>41.054657573471019</v>
      </c>
      <c r="J122">
        <f t="shared" si="53"/>
        <v>58.071551920163266</v>
      </c>
      <c r="K122">
        <f t="shared" si="53"/>
        <v>54.538166484321664</v>
      </c>
      <c r="L122">
        <f t="shared" si="53"/>
        <v>61.126925424117509</v>
      </c>
      <c r="M122">
        <f t="shared" si="53"/>
        <v>59.558111079942002</v>
      </c>
      <c r="N122">
        <f t="shared" si="53"/>
        <v>57.61502023110716</v>
      </c>
      <c r="O122">
        <f t="shared" si="53"/>
        <v>61.316222519651035</v>
      </c>
      <c r="P122">
        <f t="shared" si="53"/>
        <v>63.59045886254934</v>
      </c>
      <c r="Q122">
        <f t="shared" si="53"/>
        <v>54.148591660557976</v>
      </c>
      <c r="R122">
        <f t="shared" si="53"/>
        <v>62.895668732555635</v>
      </c>
      <c r="S122">
        <f t="shared" si="53"/>
        <v>53.758652678758132</v>
      </c>
      <c r="T122">
        <f t="shared" si="53"/>
        <v>55.00947425133463</v>
      </c>
      <c r="U122">
        <f t="shared" si="53"/>
        <v>46.943534870189659</v>
      </c>
      <c r="V122">
        <f t="shared" si="53"/>
        <v>54.289004532411255</v>
      </c>
      <c r="W122">
        <f t="shared" si="53"/>
        <v>51.001328528617329</v>
      </c>
      <c r="X122">
        <f t="shared" si="53"/>
        <v>56.278002879909366</v>
      </c>
      <c r="Y122">
        <f t="shared" si="53"/>
        <v>44.849005924950625</v>
      </c>
      <c r="Z122">
        <f t="shared" si="53"/>
        <v>49.106357600465934</v>
      </c>
      <c r="AA122">
        <f t="shared" si="53"/>
        <v>57.209227304714993</v>
      </c>
      <c r="AB122">
        <f t="shared" si="53"/>
        <v>51.105522053982881</v>
      </c>
      <c r="AC122">
        <f t="shared" si="53"/>
        <v>56.754436046511636</v>
      </c>
      <c r="AD122">
        <f t="shared" si="53"/>
        <v>53.502694769711162</v>
      </c>
      <c r="AE122">
        <f t="shared" si="53"/>
        <v>46.481986143187072</v>
      </c>
      <c r="AF122">
        <f t="shared" si="53"/>
        <v>26.786579075425792</v>
      </c>
      <c r="AG122">
        <f t="shared" si="53"/>
        <v>32.807800995024877</v>
      </c>
      <c r="AH122">
        <f t="shared" si="53"/>
        <v>36.902908563134979</v>
      </c>
      <c r="AI122">
        <f t="shared" si="53"/>
        <v>39.114666666666672</v>
      </c>
      <c r="AJ122">
        <f t="shared" si="53"/>
        <v>35.976470588235287</v>
      </c>
      <c r="AK122">
        <f t="shared" si="53"/>
        <v>37.411000000000001</v>
      </c>
      <c r="AL122">
        <f t="shared" si="53"/>
        <v>54.835767441860455</v>
      </c>
      <c r="AM122">
        <f t="shared" ref="AM122" si="54">AM115*$B50</f>
        <v>65.26615652173912</v>
      </c>
    </row>
    <row r="123" spans="1:39">
      <c r="A123" t="b">
        <f>A121=A122</f>
        <v>1</v>
      </c>
      <c r="B123" t="b">
        <f t="shared" ref="B123:AB123" si="55">B121=B122</f>
        <v>1</v>
      </c>
      <c r="C123" t="b">
        <f t="shared" si="55"/>
        <v>1</v>
      </c>
      <c r="D123" t="b">
        <f t="shared" si="55"/>
        <v>1</v>
      </c>
      <c r="E123" t="b">
        <f t="shared" si="55"/>
        <v>1</v>
      </c>
      <c r="F123" t="b">
        <f t="shared" si="55"/>
        <v>1</v>
      </c>
      <c r="G123" t="b">
        <f t="shared" si="55"/>
        <v>1</v>
      </c>
      <c r="H123" t="b">
        <f t="shared" si="55"/>
        <v>1</v>
      </c>
      <c r="I123" t="b">
        <f t="shared" si="55"/>
        <v>1</v>
      </c>
      <c r="J123" t="b">
        <f t="shared" si="55"/>
        <v>1</v>
      </c>
      <c r="K123" t="b">
        <f t="shared" si="55"/>
        <v>1</v>
      </c>
      <c r="L123" t="b">
        <f t="shared" si="55"/>
        <v>1</v>
      </c>
      <c r="M123" t="b">
        <f t="shared" si="55"/>
        <v>1</v>
      </c>
      <c r="N123" t="b">
        <f t="shared" si="55"/>
        <v>1</v>
      </c>
      <c r="O123" t="b">
        <f t="shared" si="55"/>
        <v>1</v>
      </c>
      <c r="P123" t="b">
        <f t="shared" si="55"/>
        <v>1</v>
      </c>
      <c r="Q123" t="b">
        <f t="shared" si="55"/>
        <v>1</v>
      </c>
      <c r="R123" t="b">
        <f t="shared" si="55"/>
        <v>1</v>
      </c>
      <c r="S123" t="b">
        <f t="shared" si="55"/>
        <v>1</v>
      </c>
      <c r="T123" t="b">
        <f t="shared" si="55"/>
        <v>1</v>
      </c>
      <c r="U123" t="b">
        <f t="shared" si="55"/>
        <v>1</v>
      </c>
      <c r="V123" t="b">
        <f t="shared" si="55"/>
        <v>1</v>
      </c>
      <c r="W123" t="b">
        <f t="shared" si="55"/>
        <v>1</v>
      </c>
      <c r="X123" t="b">
        <f t="shared" si="55"/>
        <v>1</v>
      </c>
      <c r="Y123" t="b">
        <f t="shared" si="55"/>
        <v>1</v>
      </c>
      <c r="Z123" t="b">
        <f t="shared" si="55"/>
        <v>1</v>
      </c>
      <c r="AA123" t="b">
        <f t="shared" si="55"/>
        <v>1</v>
      </c>
      <c r="AB123" t="b">
        <f t="shared" si="55"/>
        <v>1</v>
      </c>
      <c r="AC123" t="b">
        <f>AC121=AC122</f>
        <v>1</v>
      </c>
      <c r="AD123" t="b">
        <f t="shared" ref="AD123:AL123" si="56">AD121=AD122</f>
        <v>1</v>
      </c>
      <c r="AE123" t="b">
        <f t="shared" si="56"/>
        <v>1</v>
      </c>
      <c r="AF123" t="b">
        <f t="shared" si="56"/>
        <v>1</v>
      </c>
      <c r="AG123" t="b">
        <f t="shared" si="56"/>
        <v>1</v>
      </c>
      <c r="AH123" t="b">
        <f t="shared" si="56"/>
        <v>1</v>
      </c>
      <c r="AI123" t="b">
        <f t="shared" si="56"/>
        <v>1</v>
      </c>
      <c r="AJ123" t="b">
        <f t="shared" si="56"/>
        <v>1</v>
      </c>
      <c r="AK123" t="b">
        <f t="shared" si="56"/>
        <v>1</v>
      </c>
      <c r="AL123" t="b">
        <f t="shared" si="56"/>
        <v>1</v>
      </c>
      <c r="AM123" t="b">
        <f t="shared" ref="AM123" si="57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218</v>
      </c>
      <c r="E126">
        <f>E121*E8*E59*E68*$B71</f>
        <v>128897.88610285714</v>
      </c>
      <c r="F126">
        <f t="shared" ref="F126:AL126" si="58">F121*F8*F59*F68*$B71</f>
        <v>117696.06891428572</v>
      </c>
      <c r="G126">
        <f t="shared" si="58"/>
        <v>68211.752777142872</v>
      </c>
      <c r="H126">
        <f t="shared" si="58"/>
        <v>96153.742645714301</v>
      </c>
      <c r="I126">
        <f t="shared" si="58"/>
        <v>63741.611811428571</v>
      </c>
      <c r="J126">
        <f t="shared" si="58"/>
        <v>105324.98988000002</v>
      </c>
      <c r="K126">
        <f t="shared" si="58"/>
        <v>82685.578422857157</v>
      </c>
      <c r="L126">
        <f t="shared" si="58"/>
        <v>88041.086382857146</v>
      </c>
      <c r="M126">
        <f t="shared" si="58"/>
        <v>97486.604914285723</v>
      </c>
      <c r="N126">
        <f t="shared" si="58"/>
        <v>75703.689788571428</v>
      </c>
      <c r="O126">
        <f t="shared" si="58"/>
        <v>67337.06792811428</v>
      </c>
      <c r="P126">
        <f t="shared" si="58"/>
        <v>66542.402932971425</v>
      </c>
      <c r="Q126">
        <f t="shared" si="58"/>
        <v>54669.15036188571</v>
      </c>
      <c r="R126">
        <f t="shared" si="58"/>
        <v>45456.762433028569</v>
      </c>
      <c r="S126">
        <f t="shared" si="58"/>
        <v>20594.7911136</v>
      </c>
      <c r="T126">
        <f t="shared" si="58"/>
        <v>18077.750490171427</v>
      </c>
      <c r="U126">
        <f t="shared" si="58"/>
        <v>9407.7941986285714</v>
      </c>
      <c r="V126">
        <f t="shared" si="58"/>
        <v>7890.8814543428571</v>
      </c>
      <c r="W126">
        <f t="shared" si="58"/>
        <v>6463.6602359999997</v>
      </c>
      <c r="X126">
        <f t="shared" si="58"/>
        <v>5451.2142073714276</v>
      </c>
      <c r="Y126">
        <f t="shared" si="58"/>
        <v>1960.5585968571429</v>
      </c>
      <c r="Z126">
        <f t="shared" si="58"/>
        <v>2426.4829776000001</v>
      </c>
      <c r="AA126">
        <f t="shared" si="58"/>
        <v>2339.5341646285715</v>
      </c>
      <c r="AB126">
        <f t="shared" si="58"/>
        <v>2234.0600096571429</v>
      </c>
      <c r="AC126">
        <f t="shared" si="58"/>
        <v>2247.436750114286</v>
      </c>
      <c r="AD126">
        <f t="shared" si="58"/>
        <v>1972.3955686285715</v>
      </c>
      <c r="AE126">
        <f t="shared" si="58"/>
        <v>1158.4353471428572</v>
      </c>
      <c r="AF126">
        <f t="shared" si="58"/>
        <v>633.66293194285709</v>
      </c>
      <c r="AG126">
        <f t="shared" si="58"/>
        <v>759.10596205714285</v>
      </c>
      <c r="AH126">
        <f t="shared" si="58"/>
        <v>731.72695011428573</v>
      </c>
      <c r="AI126">
        <f t="shared" si="58"/>
        <v>222.88151725714289</v>
      </c>
      <c r="AJ126">
        <f t="shared" si="58"/>
        <v>334.41851142857138</v>
      </c>
      <c r="AK126">
        <f t="shared" si="58"/>
        <v>206.71394605714286</v>
      </c>
      <c r="AL126">
        <f t="shared" si="58"/>
        <v>271.43234862857139</v>
      </c>
      <c r="AM126">
        <f t="shared" ref="AM126" si="59">AM121*AM8*AM59*AM68*$B71</f>
        <v>216.0006759428571</v>
      </c>
    </row>
    <row r="127" spans="1:39">
      <c r="A127" s="1" t="s">
        <v>218</v>
      </c>
      <c r="E127">
        <f>$B71*E62*E68*E59*E121</f>
        <v>128897.88610285713</v>
      </c>
      <c r="F127">
        <f t="shared" ref="F127:AL127" si="60">$B71*F62*F68*F59*F121</f>
        <v>117696.06891428573</v>
      </c>
      <c r="G127">
        <f t="shared" si="60"/>
        <v>68211.752777142872</v>
      </c>
      <c r="H127">
        <f t="shared" si="60"/>
        <v>96153.742645714301</v>
      </c>
      <c r="I127">
        <f t="shared" si="60"/>
        <v>63741.611811428578</v>
      </c>
      <c r="J127">
        <f t="shared" si="60"/>
        <v>105324.98988000004</v>
      </c>
      <c r="K127">
        <f t="shared" si="60"/>
        <v>82685.578422857143</v>
      </c>
      <c r="L127">
        <f t="shared" si="60"/>
        <v>88041.086382857146</v>
      </c>
      <c r="M127">
        <f t="shared" si="60"/>
        <v>97486.604914285708</v>
      </c>
      <c r="N127">
        <f t="shared" si="60"/>
        <v>75703.689788571428</v>
      </c>
      <c r="O127">
        <f t="shared" si="60"/>
        <v>67337.06792811428</v>
      </c>
      <c r="P127">
        <f t="shared" si="60"/>
        <v>66542.402932971425</v>
      </c>
      <c r="Q127">
        <f t="shared" si="60"/>
        <v>54669.15036188571</v>
      </c>
      <c r="R127">
        <f t="shared" si="60"/>
        <v>45456.762433028562</v>
      </c>
      <c r="S127">
        <f t="shared" si="60"/>
        <v>20594.7911136</v>
      </c>
      <c r="T127">
        <f t="shared" si="60"/>
        <v>18077.750490171427</v>
      </c>
      <c r="U127">
        <f t="shared" si="60"/>
        <v>9407.7941986285714</v>
      </c>
      <c r="V127">
        <f t="shared" si="60"/>
        <v>7890.8814543428562</v>
      </c>
      <c r="W127">
        <f t="shared" si="60"/>
        <v>6463.6602359999997</v>
      </c>
      <c r="X127">
        <f t="shared" si="60"/>
        <v>5451.2142073714285</v>
      </c>
      <c r="Y127">
        <f t="shared" si="60"/>
        <v>1960.5585968571427</v>
      </c>
      <c r="Z127">
        <f t="shared" si="60"/>
        <v>2426.4829776000001</v>
      </c>
      <c r="AA127">
        <f t="shared" si="60"/>
        <v>2339.5341646285715</v>
      </c>
      <c r="AB127">
        <f t="shared" si="60"/>
        <v>2234.0600096571425</v>
      </c>
      <c r="AC127">
        <f t="shared" si="60"/>
        <v>2247.436750114286</v>
      </c>
      <c r="AD127">
        <f t="shared" si="60"/>
        <v>1972.3955686285713</v>
      </c>
      <c r="AE127">
        <f t="shared" si="60"/>
        <v>1158.4353471428572</v>
      </c>
      <c r="AF127">
        <f t="shared" si="60"/>
        <v>633.6629319428572</v>
      </c>
      <c r="AG127">
        <f t="shared" si="60"/>
        <v>759.10596205714296</v>
      </c>
      <c r="AH127">
        <f t="shared" si="60"/>
        <v>731.72695011428573</v>
      </c>
      <c r="AI127">
        <f t="shared" si="60"/>
        <v>222.88151725714289</v>
      </c>
      <c r="AJ127">
        <f t="shared" si="60"/>
        <v>334.41851142857138</v>
      </c>
      <c r="AK127">
        <f t="shared" si="60"/>
        <v>206.71394605714286</v>
      </c>
      <c r="AL127">
        <f t="shared" si="60"/>
        <v>271.43234862857139</v>
      </c>
      <c r="AM127">
        <f t="shared" ref="AM127" si="61">$B71*AM62*AM68*AM59*AM121</f>
        <v>216.00067594285713</v>
      </c>
    </row>
    <row r="128" spans="1:39">
      <c r="A128" t="b">
        <f>A126=A127</f>
        <v>1</v>
      </c>
      <c r="B128" t="b">
        <f t="shared" ref="B128:AB128" si="62">B126=B127</f>
        <v>1</v>
      </c>
      <c r="C128" t="b">
        <f t="shared" si="62"/>
        <v>1</v>
      </c>
      <c r="D128" t="b">
        <f t="shared" si="62"/>
        <v>1</v>
      </c>
      <c r="E128" t="b">
        <f t="shared" si="62"/>
        <v>1</v>
      </c>
      <c r="F128" t="b">
        <f t="shared" si="62"/>
        <v>1</v>
      </c>
      <c r="G128" t="b">
        <f t="shared" si="62"/>
        <v>1</v>
      </c>
      <c r="H128" t="b">
        <f t="shared" si="62"/>
        <v>1</v>
      </c>
      <c r="I128" t="b">
        <f t="shared" si="62"/>
        <v>1</v>
      </c>
      <c r="J128" t="b">
        <f t="shared" si="62"/>
        <v>1</v>
      </c>
      <c r="K128" t="b">
        <f t="shared" si="62"/>
        <v>0</v>
      </c>
      <c r="L128" t="b">
        <f t="shared" si="62"/>
        <v>1</v>
      </c>
      <c r="M128" t="b">
        <f t="shared" si="62"/>
        <v>1</v>
      </c>
      <c r="N128" t="b">
        <f t="shared" si="62"/>
        <v>1</v>
      </c>
      <c r="O128" t="b">
        <f t="shared" si="62"/>
        <v>1</v>
      </c>
      <c r="P128" t="b">
        <f t="shared" si="62"/>
        <v>1</v>
      </c>
      <c r="Q128" t="b">
        <f t="shared" si="62"/>
        <v>1</v>
      </c>
      <c r="R128" t="b">
        <f t="shared" si="62"/>
        <v>1</v>
      </c>
      <c r="S128" t="b">
        <f t="shared" si="62"/>
        <v>1</v>
      </c>
      <c r="T128" t="b">
        <f t="shared" si="62"/>
        <v>1</v>
      </c>
      <c r="U128" t="b">
        <f t="shared" si="62"/>
        <v>1</v>
      </c>
      <c r="V128" t="b">
        <f t="shared" si="62"/>
        <v>1</v>
      </c>
      <c r="W128" t="b">
        <f t="shared" si="62"/>
        <v>1</v>
      </c>
      <c r="X128" t="b">
        <f t="shared" si="62"/>
        <v>1</v>
      </c>
      <c r="Y128" t="b">
        <f t="shared" si="62"/>
        <v>1</v>
      </c>
      <c r="Z128" t="b">
        <f t="shared" si="62"/>
        <v>1</v>
      </c>
      <c r="AA128" t="b">
        <f t="shared" si="62"/>
        <v>1</v>
      </c>
      <c r="AB128" t="b">
        <f t="shared" si="62"/>
        <v>1</v>
      </c>
      <c r="AC128" t="b">
        <f>AC126=AC127</f>
        <v>1</v>
      </c>
      <c r="AD128" t="b">
        <f t="shared" ref="AD128:AL128" si="63">AD126=AD127</f>
        <v>1</v>
      </c>
      <c r="AE128" t="b">
        <f t="shared" si="63"/>
        <v>1</v>
      </c>
      <c r="AF128" t="b">
        <f t="shared" si="63"/>
        <v>1</v>
      </c>
      <c r="AG128" t="b">
        <f t="shared" si="63"/>
        <v>1</v>
      </c>
      <c r="AH128" t="b">
        <f t="shared" si="63"/>
        <v>1</v>
      </c>
      <c r="AI128" t="b">
        <f t="shared" si="63"/>
        <v>1</v>
      </c>
      <c r="AJ128" t="b">
        <f t="shared" si="63"/>
        <v>1</v>
      </c>
      <c r="AK128" t="b">
        <f t="shared" si="63"/>
        <v>1</v>
      </c>
      <c r="AL128" t="b">
        <f t="shared" si="63"/>
        <v>1</v>
      </c>
      <c r="AM128" t="b">
        <f t="shared" ref="AM128" si="64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218</v>
      </c>
      <c r="E131">
        <f>(E126+E75)/2</f>
        <v>80576.559080261912</v>
      </c>
      <c r="F131">
        <f t="shared" ref="F131:AL132" si="65">(F126+F75)/2</f>
        <v>73575.960515812025</v>
      </c>
      <c r="G131">
        <f t="shared" si="65"/>
        <v>42648.262930097742</v>
      </c>
      <c r="H131">
        <f t="shared" si="65"/>
        <v>60111.299784261137</v>
      </c>
      <c r="I131">
        <f t="shared" si="65"/>
        <v>39854.142101048805</v>
      </c>
      <c r="J131">
        <f t="shared" si="65"/>
        <v>65846.382740846748</v>
      </c>
      <c r="K131">
        <f t="shared" si="65"/>
        <v>51693.753690070909</v>
      </c>
      <c r="L131">
        <f t="shared" si="65"/>
        <v>55040.182806281649</v>
      </c>
      <c r="M131">
        <f t="shared" si="65"/>
        <v>60945.610966767032</v>
      </c>
      <c r="N131">
        <f t="shared" si="65"/>
        <v>47328.037670204314</v>
      </c>
      <c r="O131">
        <f t="shared" si="65"/>
        <v>42096.726262123979</v>
      </c>
      <c r="P131">
        <f t="shared" si="65"/>
        <v>41599.539294379174</v>
      </c>
      <c r="Q131">
        <f t="shared" si="65"/>
        <v>34178.385784349593</v>
      </c>
      <c r="R131">
        <f t="shared" si="65"/>
        <v>28417.754439884753</v>
      </c>
      <c r="S131">
        <f t="shared" si="65"/>
        <v>12875.602235140535</v>
      </c>
      <c r="T131">
        <f t="shared" si="65"/>
        <v>11301.903358071322</v>
      </c>
      <c r="U131">
        <f t="shared" si="65"/>
        <v>5881.8894686012773</v>
      </c>
      <c r="V131">
        <f t="shared" si="65"/>
        <v>4933.2645787613219</v>
      </c>
      <c r="W131">
        <f t="shared" si="65"/>
        <v>4041.063870305451</v>
      </c>
      <c r="X131">
        <f t="shared" si="65"/>
        <v>3407.9842825045298</v>
      </c>
      <c r="Y131">
        <f t="shared" si="65"/>
        <v>1225.7893295612143</v>
      </c>
      <c r="Z131">
        <f t="shared" si="65"/>
        <v>1517.0494479679287</v>
      </c>
      <c r="AA131">
        <f t="shared" si="65"/>
        <v>1462.6206589973572</v>
      </c>
      <c r="AB131">
        <f t="shared" si="65"/>
        <v>1396.7277125612143</v>
      </c>
      <c r="AC131">
        <f t="shared" si="65"/>
        <v>1405.046733916286</v>
      </c>
      <c r="AD131">
        <f t="shared" si="65"/>
        <v>1233.1184644673572</v>
      </c>
      <c r="AE131">
        <f t="shared" si="65"/>
        <v>724.27305894985716</v>
      </c>
      <c r="AF131">
        <f t="shared" si="65"/>
        <v>396.27754824042859</v>
      </c>
      <c r="AG131">
        <f t="shared" si="65"/>
        <v>474.67422565799995</v>
      </c>
      <c r="AH131">
        <f t="shared" si="65"/>
        <v>457.52901616907144</v>
      </c>
      <c r="AI131">
        <f t="shared" si="65"/>
        <v>139.35832872814288</v>
      </c>
      <c r="AJ131">
        <f t="shared" si="65"/>
        <v>209.10517511207141</v>
      </c>
      <c r="AK131">
        <f t="shared" si="65"/>
        <v>129.25185792685716</v>
      </c>
      <c r="AL131">
        <f>(AL126+AL75)/2</f>
        <v>169.69506352971425</v>
      </c>
      <c r="AM131">
        <f>(AM126+AM75)/2</f>
        <v>135.03374948892855</v>
      </c>
    </row>
    <row r="132" spans="1:39">
      <c r="A132" s="1" t="s">
        <v>218</v>
      </c>
      <c r="E132">
        <f>(E127+E76)/2</f>
        <v>80576.559080261897</v>
      </c>
      <c r="F132">
        <f t="shared" si="65"/>
        <v>73575.960515812025</v>
      </c>
      <c r="G132">
        <f t="shared" si="65"/>
        <v>42648.262930097742</v>
      </c>
      <c r="H132">
        <f t="shared" si="65"/>
        <v>60111.299784261129</v>
      </c>
      <c r="I132">
        <f t="shared" si="65"/>
        <v>39854.142101048812</v>
      </c>
      <c r="J132">
        <f t="shared" si="65"/>
        <v>65846.382740846748</v>
      </c>
      <c r="K132">
        <f t="shared" si="65"/>
        <v>51693.753690070909</v>
      </c>
      <c r="L132">
        <f t="shared" si="65"/>
        <v>55040.182806281649</v>
      </c>
      <c r="M132">
        <f t="shared" si="65"/>
        <v>60945.610966767024</v>
      </c>
      <c r="N132">
        <f t="shared" si="65"/>
        <v>47328.037670204314</v>
      </c>
      <c r="O132">
        <f t="shared" si="65"/>
        <v>42096.726262123979</v>
      </c>
      <c r="P132">
        <f t="shared" si="65"/>
        <v>41599.539294379174</v>
      </c>
      <c r="Q132">
        <f t="shared" si="65"/>
        <v>34178.385784349593</v>
      </c>
      <c r="R132">
        <f t="shared" si="65"/>
        <v>28417.754439884746</v>
      </c>
      <c r="S132">
        <f t="shared" si="65"/>
        <v>12875.602235140537</v>
      </c>
      <c r="T132">
        <f t="shared" si="65"/>
        <v>11301.903358071322</v>
      </c>
      <c r="U132">
        <f t="shared" si="65"/>
        <v>5881.8894686012773</v>
      </c>
      <c r="V132">
        <f t="shared" si="65"/>
        <v>4933.264578761321</v>
      </c>
      <c r="W132">
        <f t="shared" si="65"/>
        <v>4041.063870305451</v>
      </c>
      <c r="X132">
        <f t="shared" si="65"/>
        <v>3407.9842825045298</v>
      </c>
      <c r="Y132">
        <f t="shared" si="65"/>
        <v>1225.7893295612141</v>
      </c>
      <c r="Z132">
        <f t="shared" si="65"/>
        <v>1517.0494479679287</v>
      </c>
      <c r="AA132">
        <f t="shared" si="65"/>
        <v>1462.6206589973572</v>
      </c>
      <c r="AB132">
        <f t="shared" si="65"/>
        <v>1396.727712561214</v>
      </c>
      <c r="AC132">
        <f t="shared" si="65"/>
        <v>1405.0467339162858</v>
      </c>
      <c r="AD132">
        <f t="shared" si="65"/>
        <v>1233.1184644673572</v>
      </c>
      <c r="AE132">
        <f t="shared" si="65"/>
        <v>724.27305894985716</v>
      </c>
      <c r="AF132">
        <f t="shared" si="65"/>
        <v>396.27754824042859</v>
      </c>
      <c r="AG132">
        <f t="shared" si="65"/>
        <v>474.67422565800007</v>
      </c>
      <c r="AH132">
        <f t="shared" si="65"/>
        <v>457.52901616907144</v>
      </c>
      <c r="AI132">
        <f t="shared" si="65"/>
        <v>139.35832872814288</v>
      </c>
      <c r="AJ132">
        <f t="shared" si="65"/>
        <v>209.10517511207141</v>
      </c>
      <c r="AK132">
        <f t="shared" si="65"/>
        <v>129.25185792685716</v>
      </c>
      <c r="AL132">
        <f t="shared" si="65"/>
        <v>169.69506352971425</v>
      </c>
      <c r="AM132">
        <f t="shared" ref="AM132" si="66">(AM127+AM76)/2</f>
        <v>135.03374948892858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67">F131=F132</f>
        <v>1</v>
      </c>
      <c r="G133" t="b">
        <f t="shared" si="67"/>
        <v>1</v>
      </c>
      <c r="H133" t="b">
        <f t="shared" si="67"/>
        <v>1</v>
      </c>
      <c r="I133" t="b">
        <f t="shared" si="67"/>
        <v>1</v>
      </c>
      <c r="J133" t="b">
        <f t="shared" si="67"/>
        <v>1</v>
      </c>
      <c r="K133" t="b">
        <f t="shared" si="67"/>
        <v>1</v>
      </c>
      <c r="L133" t="b">
        <f t="shared" si="67"/>
        <v>1</v>
      </c>
      <c r="M133" t="b">
        <f t="shared" si="67"/>
        <v>1</v>
      </c>
      <c r="N133" t="b">
        <f t="shared" si="67"/>
        <v>1</v>
      </c>
      <c r="O133" t="b">
        <f t="shared" si="67"/>
        <v>1</v>
      </c>
      <c r="P133" t="b">
        <f t="shared" si="67"/>
        <v>1</v>
      </c>
      <c r="Q133" t="b">
        <f t="shared" si="67"/>
        <v>1</v>
      </c>
      <c r="R133" t="b">
        <f t="shared" si="67"/>
        <v>0</v>
      </c>
      <c r="S133" t="b">
        <f t="shared" si="67"/>
        <v>1</v>
      </c>
      <c r="T133" t="b">
        <f t="shared" si="67"/>
        <v>1</v>
      </c>
      <c r="U133" t="b">
        <f t="shared" si="67"/>
        <v>1</v>
      </c>
      <c r="V133" t="b">
        <f t="shared" si="67"/>
        <v>1</v>
      </c>
      <c r="W133" t="b">
        <f t="shared" si="67"/>
        <v>1</v>
      </c>
      <c r="X133" t="b">
        <f t="shared" si="67"/>
        <v>1</v>
      </c>
      <c r="Y133" t="b">
        <f t="shared" si="67"/>
        <v>1</v>
      </c>
      <c r="Z133" t="b">
        <f t="shared" si="67"/>
        <v>1</v>
      </c>
      <c r="AA133" t="b">
        <f t="shared" si="67"/>
        <v>1</v>
      </c>
      <c r="AB133" t="b">
        <f t="shared" si="67"/>
        <v>1</v>
      </c>
      <c r="AC133" t="b">
        <f t="shared" si="67"/>
        <v>1</v>
      </c>
      <c r="AD133" t="b">
        <f t="shared" si="67"/>
        <v>1</v>
      </c>
      <c r="AE133" t="b">
        <f t="shared" si="67"/>
        <v>1</v>
      </c>
      <c r="AF133" t="b">
        <f t="shared" si="67"/>
        <v>1</v>
      </c>
      <c r="AG133" t="b">
        <f t="shared" si="67"/>
        <v>1</v>
      </c>
      <c r="AH133" t="b">
        <f t="shared" si="67"/>
        <v>1</v>
      </c>
      <c r="AI133" t="b">
        <f t="shared" si="67"/>
        <v>1</v>
      </c>
      <c r="AJ133" t="b">
        <f t="shared" si="67"/>
        <v>1</v>
      </c>
      <c r="AK133" t="b">
        <f t="shared" si="67"/>
        <v>1</v>
      </c>
      <c r="AL133" t="b">
        <f t="shared" si="67"/>
        <v>1</v>
      </c>
      <c r="AM133" t="b">
        <f t="shared" si="67"/>
        <v>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130A-DB98-4DAC-9EC2-97B9D4930419}">
  <dimension ref="A1:CN133"/>
  <sheetViews>
    <sheetView workbookViewId="0">
      <pane xSplit="4" ySplit="4" topLeftCell="Y121" activePane="bottomRight" state="frozen"/>
      <selection pane="topRight" activeCell="E1" sqref="E1"/>
      <selection pane="bottomLeft" activeCell="A2" sqref="A2"/>
      <selection pane="bottomRight" activeCell="E133" sqref="E133:AM133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219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219</v>
      </c>
      <c r="B8" t="s">
        <v>180</v>
      </c>
      <c r="E8">
        <f t="shared" ref="E8:X8" si="0">E15*$D13</f>
        <v>0</v>
      </c>
      <c r="F8">
        <f t="shared" si="0"/>
        <v>0</v>
      </c>
      <c r="G8">
        <f t="shared" si="0"/>
        <v>0</v>
      </c>
      <c r="H8">
        <f t="shared" si="0"/>
        <v>0</v>
      </c>
      <c r="I8">
        <f t="shared" si="0"/>
        <v>0</v>
      </c>
      <c r="J8">
        <f t="shared" si="0"/>
        <v>0</v>
      </c>
      <c r="K8">
        <f t="shared" si="0"/>
        <v>0</v>
      </c>
      <c r="L8">
        <f t="shared" si="0"/>
        <v>0</v>
      </c>
      <c r="M8">
        <f t="shared" si="0"/>
        <v>0</v>
      </c>
      <c r="N8">
        <f t="shared" si="0"/>
        <v>0</v>
      </c>
      <c r="O8">
        <f t="shared" si="0"/>
        <v>0</v>
      </c>
      <c r="P8">
        <f t="shared" si="0"/>
        <v>0</v>
      </c>
      <c r="Q8">
        <f t="shared" si="0"/>
        <v>0</v>
      </c>
      <c r="R8">
        <f t="shared" si="0"/>
        <v>0</v>
      </c>
      <c r="S8">
        <f t="shared" si="0"/>
        <v>1494.9000577194151</v>
      </c>
      <c r="T8">
        <f t="shared" si="0"/>
        <v>776.89215197870487</v>
      </c>
      <c r="U8">
        <f t="shared" si="0"/>
        <v>454.92828948386267</v>
      </c>
      <c r="V8">
        <f t="shared" si="0"/>
        <v>380.84810873283698</v>
      </c>
      <c r="W8">
        <f t="shared" si="0"/>
        <v>289.67250165465157</v>
      </c>
      <c r="X8">
        <f t="shared" si="0"/>
        <v>192.79841913407958</v>
      </c>
      <c r="Y8">
        <f>'ST LT Harvested area'!X47</f>
        <v>265</v>
      </c>
      <c r="Z8">
        <f>'ST LT Harvested area'!Y47</f>
        <v>235</v>
      </c>
      <c r="AA8">
        <f>'ST LT Harvested area'!Z47</f>
        <v>185</v>
      </c>
      <c r="AB8">
        <f>'ST LT Harvested area'!AA47</f>
        <v>169</v>
      </c>
      <c r="AC8">
        <f>'ST LT Harvested area'!AB47</f>
        <v>173</v>
      </c>
      <c r="AD8">
        <f>'ST LT Harvested area'!AC47</f>
        <v>172</v>
      </c>
      <c r="AE8">
        <f>'ST LT Harvested area'!AD47</f>
        <v>139</v>
      </c>
      <c r="AF8">
        <f>'ST LT Harvested area'!AE47</f>
        <v>154</v>
      </c>
      <c r="AG8">
        <f>'ST LT Harvested area'!AF47</f>
        <v>209</v>
      </c>
      <c r="AH8">
        <f>'ST LT Harvested area'!AG47</f>
        <v>156</v>
      </c>
      <c r="AI8">
        <f>'ST LT Harvested area'!AH47</f>
        <v>32</v>
      </c>
      <c r="AJ8">
        <f>'ST LT Harvested area'!AI47</f>
        <v>148</v>
      </c>
      <c r="AK8">
        <f>'ST LT Harvested area'!AJ47</f>
        <v>150</v>
      </c>
      <c r="AL8">
        <f>'ST LT Harvested area'!AK47</f>
        <v>143</v>
      </c>
      <c r="AM8">
        <f>'ST LT Harvested area'!AL47</f>
        <v>13</v>
      </c>
    </row>
    <row r="9" spans="1:92">
      <c r="A9" s="1" t="s">
        <v>219</v>
      </c>
      <c r="B9" t="s">
        <v>180</v>
      </c>
      <c r="E9">
        <f t="shared" ref="E9:X9" si="1">E16*$D13</f>
        <v>0</v>
      </c>
      <c r="F9">
        <f t="shared" si="1"/>
        <v>0</v>
      </c>
      <c r="G9">
        <f t="shared" si="1"/>
        <v>0</v>
      </c>
      <c r="H9">
        <f t="shared" si="1"/>
        <v>0</v>
      </c>
      <c r="I9">
        <f t="shared" si="1"/>
        <v>0</v>
      </c>
      <c r="J9">
        <f t="shared" si="1"/>
        <v>0</v>
      </c>
      <c r="K9">
        <f t="shared" si="1"/>
        <v>0</v>
      </c>
      <c r="L9">
        <f t="shared" si="1"/>
        <v>0</v>
      </c>
      <c r="M9">
        <f t="shared" si="1"/>
        <v>0</v>
      </c>
      <c r="N9">
        <f t="shared" si="1"/>
        <v>0</v>
      </c>
      <c r="O9">
        <f t="shared" si="1"/>
        <v>0</v>
      </c>
      <c r="P9">
        <f t="shared" si="1"/>
        <v>0</v>
      </c>
      <c r="Q9">
        <f t="shared" si="1"/>
        <v>0</v>
      </c>
      <c r="R9">
        <f t="shared" si="1"/>
        <v>0</v>
      </c>
      <c r="S9">
        <f t="shared" si="1"/>
        <v>1494.9000577194151</v>
      </c>
      <c r="T9">
        <f t="shared" si="1"/>
        <v>776.89215197870487</v>
      </c>
      <c r="U9">
        <f t="shared" si="1"/>
        <v>454.92828948386267</v>
      </c>
      <c r="V9">
        <f t="shared" si="1"/>
        <v>380.84810873283698</v>
      </c>
      <c r="W9">
        <f t="shared" si="1"/>
        <v>289.67250165465157</v>
      </c>
      <c r="X9">
        <f t="shared" si="1"/>
        <v>192.79841913407958</v>
      </c>
      <c r="Y9">
        <f>'ST LT Harvested area'!X47</f>
        <v>265</v>
      </c>
      <c r="Z9">
        <f>'ST LT Harvested area'!Y47</f>
        <v>235</v>
      </c>
      <c r="AA9">
        <f>'ST LT Harvested area'!Z47</f>
        <v>185</v>
      </c>
      <c r="AB9">
        <f>'ST LT Harvested area'!AA47</f>
        <v>169</v>
      </c>
      <c r="AC9">
        <f>'ST LT Harvested area'!AB47</f>
        <v>173</v>
      </c>
      <c r="AD9">
        <f>'ST LT Harvested area'!AC47</f>
        <v>172</v>
      </c>
      <c r="AE9">
        <f>'ST LT Harvested area'!AD47</f>
        <v>139</v>
      </c>
      <c r="AF9">
        <f>'ST LT Harvested area'!AE47</f>
        <v>154</v>
      </c>
      <c r="AG9">
        <f>'ST LT Harvested area'!AF47</f>
        <v>209</v>
      </c>
      <c r="AH9">
        <f>'ST LT Harvested area'!AG47</f>
        <v>156</v>
      </c>
      <c r="AI9">
        <f>'ST LT Harvested area'!AH47</f>
        <v>32</v>
      </c>
      <c r="AJ9">
        <f>'ST LT Harvested area'!AI47</f>
        <v>148</v>
      </c>
      <c r="AK9">
        <f>'ST LT Harvested area'!AJ47</f>
        <v>150</v>
      </c>
      <c r="AL9">
        <f>'ST LT Harvested area'!AK47</f>
        <v>143</v>
      </c>
      <c r="AM9">
        <f>'ST LT Harvested area'!AL47</f>
        <v>13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 t="shared" ref="Y12:AK12" si="4">Y8/Y15</f>
        <v>1</v>
      </c>
      <c r="Z12">
        <f t="shared" si="4"/>
        <v>1</v>
      </c>
      <c r="AA12">
        <f t="shared" si="4"/>
        <v>1</v>
      </c>
      <c r="AB12">
        <f t="shared" si="4"/>
        <v>1</v>
      </c>
      <c r="AC12">
        <f t="shared" si="4"/>
        <v>1</v>
      </c>
      <c r="AD12">
        <f t="shared" si="4"/>
        <v>1</v>
      </c>
      <c r="AE12">
        <f t="shared" si="4"/>
        <v>0.78977272727272729</v>
      </c>
      <c r="AF12">
        <f t="shared" si="4"/>
        <v>0.7857142857142857</v>
      </c>
      <c r="AG12">
        <f t="shared" si="4"/>
        <v>0.87447698744769875</v>
      </c>
      <c r="AH12">
        <f t="shared" si="4"/>
        <v>1</v>
      </c>
      <c r="AI12">
        <f t="shared" si="4"/>
        <v>0.96969696969696972</v>
      </c>
      <c r="AJ12">
        <f t="shared" si="4"/>
        <v>0.94871794871794868</v>
      </c>
      <c r="AK12">
        <f t="shared" si="4"/>
        <v>0.98684210526315785</v>
      </c>
      <c r="AL12">
        <f>AL8/AL15</f>
        <v>0.98620689655172411</v>
      </c>
      <c r="AM12">
        <f>AM8/AM15</f>
        <v>0.8125</v>
      </c>
    </row>
    <row r="13" spans="1:92">
      <c r="A13" t="s">
        <v>183</v>
      </c>
      <c r="D13">
        <f>GEOMEAN(Y12:AL12)</f>
        <v>0.9497459070644314</v>
      </c>
    </row>
    <row r="15" spans="1:92">
      <c r="A15" s="1" t="s">
        <v>219</v>
      </c>
      <c r="B15" t="s">
        <v>181</v>
      </c>
      <c r="S15">
        <f>'LT ST sown area'!R47</f>
        <v>1574</v>
      </c>
      <c r="T15">
        <f>'LT ST sown area'!S47</f>
        <v>818</v>
      </c>
      <c r="U15">
        <f>'LT ST sown area'!T47</f>
        <v>479</v>
      </c>
      <c r="V15">
        <f>'LT ST sown area'!U47</f>
        <v>401</v>
      </c>
      <c r="W15">
        <f>'LT ST sown area'!V47</f>
        <v>305</v>
      </c>
      <c r="X15">
        <f>'LT ST sown area'!W47</f>
        <v>203</v>
      </c>
      <c r="Y15">
        <f>'LT ST sown area'!X47</f>
        <v>265</v>
      </c>
      <c r="Z15">
        <f>'LT ST sown area'!Y47</f>
        <v>235</v>
      </c>
      <c r="AA15">
        <f>'LT ST sown area'!Z47</f>
        <v>185</v>
      </c>
      <c r="AB15">
        <f>'LT ST sown area'!AA47</f>
        <v>169</v>
      </c>
      <c r="AC15">
        <f>'LT ST sown area'!AB47</f>
        <v>173</v>
      </c>
      <c r="AD15">
        <f>'LT ST sown area'!AC47</f>
        <v>172</v>
      </c>
      <c r="AE15">
        <f>'LT ST sown area'!AD47</f>
        <v>176</v>
      </c>
      <c r="AF15">
        <f>'LT ST sown area'!AE47</f>
        <v>196</v>
      </c>
      <c r="AG15">
        <f>'LT ST sown area'!AF47</f>
        <v>239</v>
      </c>
      <c r="AH15">
        <f>'LT ST sown area'!AG47</f>
        <v>156</v>
      </c>
      <c r="AI15">
        <f>'LT ST sown area'!AH47</f>
        <v>33</v>
      </c>
      <c r="AJ15">
        <f>'LT ST sown area'!AI47</f>
        <v>156</v>
      </c>
      <c r="AK15">
        <f>'LT ST sown area'!AJ47</f>
        <v>152</v>
      </c>
      <c r="AL15">
        <f>'LT ST sown area'!AK47</f>
        <v>145</v>
      </c>
      <c r="AM15">
        <f>'LT ST sown area'!AL47</f>
        <v>16</v>
      </c>
    </row>
    <row r="16" spans="1:92">
      <c r="A16" s="1" t="s">
        <v>219</v>
      </c>
      <c r="B16" t="s">
        <v>181</v>
      </c>
      <c r="S16">
        <f>'LT ST sown area'!R47</f>
        <v>1574</v>
      </c>
      <c r="T16">
        <f>'LT ST sown area'!S47</f>
        <v>818</v>
      </c>
      <c r="U16">
        <f>'LT ST sown area'!T47</f>
        <v>479</v>
      </c>
      <c r="V16">
        <f>'LT ST sown area'!U47</f>
        <v>401</v>
      </c>
      <c r="W16">
        <f>'LT ST sown area'!V47</f>
        <v>305</v>
      </c>
      <c r="X16">
        <f>'LT ST sown area'!W47</f>
        <v>203</v>
      </c>
      <c r="Y16">
        <f>'LT ST sown area'!X47</f>
        <v>265</v>
      </c>
      <c r="Z16">
        <f>'LT ST sown area'!Y47</f>
        <v>235</v>
      </c>
      <c r="AA16">
        <f>'LT ST sown area'!Z47</f>
        <v>185</v>
      </c>
      <c r="AB16">
        <f>'LT ST sown area'!AA47</f>
        <v>169</v>
      </c>
      <c r="AC16">
        <f>'LT ST sown area'!AB47</f>
        <v>173</v>
      </c>
      <c r="AD16">
        <f>'LT ST sown area'!AC47</f>
        <v>172</v>
      </c>
      <c r="AE16">
        <f>'LT ST sown area'!AD47</f>
        <v>176</v>
      </c>
      <c r="AF16">
        <f>'LT ST sown area'!AE47</f>
        <v>196</v>
      </c>
      <c r="AG16">
        <f>'LT ST sown area'!AF47</f>
        <v>239</v>
      </c>
      <c r="AH16">
        <f>'LT ST sown area'!AG47</f>
        <v>156</v>
      </c>
      <c r="AI16">
        <f>'LT ST sown area'!AH47</f>
        <v>33</v>
      </c>
      <c r="AJ16">
        <f>'LT ST sown area'!AI47</f>
        <v>156</v>
      </c>
      <c r="AK16">
        <f>'LT ST sown area'!AJ47</f>
        <v>152</v>
      </c>
      <c r="AL16">
        <f>'LT ST sown area'!AK47</f>
        <v>145</v>
      </c>
      <c r="AM16">
        <f>'LT ST sown area'!AL47</f>
        <v>16</v>
      </c>
    </row>
    <row r="17" spans="1:39">
      <c r="A17" t="b">
        <f>A15=A16</f>
        <v>1</v>
      </c>
      <c r="B17" t="b">
        <f t="shared" ref="B17:AL17" si="5">B15=B16</f>
        <v>1</v>
      </c>
      <c r="C17" t="b">
        <f t="shared" si="5"/>
        <v>1</v>
      </c>
      <c r="D17" t="b">
        <f t="shared" si="5"/>
        <v>1</v>
      </c>
      <c r="E17" t="b">
        <f t="shared" si="5"/>
        <v>1</v>
      </c>
      <c r="F17" t="b">
        <f t="shared" si="5"/>
        <v>1</v>
      </c>
      <c r="G17" t="b">
        <f t="shared" si="5"/>
        <v>1</v>
      </c>
      <c r="H17" t="b">
        <f t="shared" si="5"/>
        <v>1</v>
      </c>
      <c r="I17" t="b">
        <f t="shared" si="5"/>
        <v>1</v>
      </c>
      <c r="J17" t="b">
        <f t="shared" si="5"/>
        <v>1</v>
      </c>
      <c r="K17" t="b">
        <f t="shared" si="5"/>
        <v>1</v>
      </c>
      <c r="L17" t="b">
        <f t="shared" si="5"/>
        <v>1</v>
      </c>
      <c r="M17" t="b">
        <f t="shared" si="5"/>
        <v>1</v>
      </c>
      <c r="N17" t="b">
        <f t="shared" si="5"/>
        <v>1</v>
      </c>
      <c r="O17" t="b">
        <f t="shared" si="5"/>
        <v>1</v>
      </c>
      <c r="P17" t="b">
        <f t="shared" si="5"/>
        <v>1</v>
      </c>
      <c r="Q17" t="b">
        <f t="shared" si="5"/>
        <v>1</v>
      </c>
      <c r="R17" t="b">
        <f t="shared" si="5"/>
        <v>1</v>
      </c>
      <c r="S17" t="b">
        <f t="shared" si="5"/>
        <v>1</v>
      </c>
      <c r="T17" t="b">
        <f t="shared" si="5"/>
        <v>1</v>
      </c>
      <c r="U17" t="b">
        <f t="shared" si="5"/>
        <v>1</v>
      </c>
      <c r="V17" t="b">
        <f t="shared" si="5"/>
        <v>1</v>
      </c>
      <c r="W17" t="b">
        <f t="shared" si="5"/>
        <v>1</v>
      </c>
      <c r="X17" t="b">
        <f t="shared" si="5"/>
        <v>1</v>
      </c>
      <c r="Y17" t="b">
        <f>E15=Y16</f>
        <v>0</v>
      </c>
      <c r="Z17" t="b">
        <f t="shared" si="5"/>
        <v>1</v>
      </c>
      <c r="AA17" t="b">
        <f t="shared" si="5"/>
        <v>1</v>
      </c>
      <c r="AB17" t="b">
        <f t="shared" si="5"/>
        <v>1</v>
      </c>
      <c r="AC17" t="b">
        <f t="shared" si="5"/>
        <v>1</v>
      </c>
      <c r="AD17" t="b">
        <f t="shared" si="5"/>
        <v>1</v>
      </c>
      <c r="AE17" t="b">
        <f t="shared" si="5"/>
        <v>1</v>
      </c>
      <c r="AF17" t="b">
        <f t="shared" si="5"/>
        <v>1</v>
      </c>
      <c r="AG17" t="b">
        <f t="shared" si="5"/>
        <v>1</v>
      </c>
      <c r="AH17" t="b">
        <f t="shared" si="5"/>
        <v>1</v>
      </c>
      <c r="AI17" t="b">
        <f t="shared" si="5"/>
        <v>1</v>
      </c>
      <c r="AJ17" t="b">
        <f t="shared" si="5"/>
        <v>1</v>
      </c>
      <c r="AK17" t="b">
        <f t="shared" si="5"/>
        <v>1</v>
      </c>
      <c r="AL17" t="b">
        <f t="shared" si="5"/>
        <v>1</v>
      </c>
      <c r="AM17" t="b">
        <f t="shared" ref="AM17" si="6">AM15=AM16</f>
        <v>1</v>
      </c>
    </row>
    <row r="18" spans="1:39">
      <c r="A18" t="s">
        <v>184</v>
      </c>
    </row>
    <row r="21" spans="1:39">
      <c r="A21" s="1" t="s">
        <v>219</v>
      </c>
      <c r="B21" t="s">
        <v>192</v>
      </c>
      <c r="S21">
        <f>'LT ST harvest'!R47</f>
        <v>42715</v>
      </c>
      <c r="T21">
        <f>'LT ST harvest'!S47</f>
        <v>18830</v>
      </c>
      <c r="U21">
        <f>'LT ST harvest'!T47</f>
        <v>8112</v>
      </c>
      <c r="V21">
        <f>'LT ST harvest'!U47</f>
        <v>9176</v>
      </c>
      <c r="W21">
        <f>'LT ST harvest'!V47</f>
        <v>6438</v>
      </c>
      <c r="X21">
        <f>'LT ST harvest'!W47</f>
        <v>2672</v>
      </c>
      <c r="Y21">
        <f>'LT ST harvest'!X47</f>
        <v>2674</v>
      </c>
      <c r="Z21">
        <f>'LT ST harvest'!Y47</f>
        <v>2645</v>
      </c>
      <c r="AA21">
        <f>'LT ST harvest'!Z47</f>
        <v>3196</v>
      </c>
      <c r="AB21">
        <f>'LT ST harvest'!AA47</f>
        <v>2368</v>
      </c>
      <c r="AC21">
        <f>'LT ST harvest'!AB47</f>
        <v>2668</v>
      </c>
      <c r="AD21">
        <f>'LT ST harvest'!AC47</f>
        <v>2870</v>
      </c>
      <c r="AE21">
        <f>'LT ST harvest'!AD47</f>
        <v>1356</v>
      </c>
      <c r="AF21">
        <f>'LT ST harvest'!AE47</f>
        <v>389</v>
      </c>
      <c r="AG21">
        <f>'LT ST harvest'!AF47</f>
        <v>1066</v>
      </c>
      <c r="AH21">
        <f>'LT ST harvest'!AG47</f>
        <v>502</v>
      </c>
      <c r="AI21">
        <f>'LT ST harvest'!AH47</f>
        <v>85</v>
      </c>
      <c r="AJ21">
        <f>'LT ST harvest'!AI47</f>
        <v>486</v>
      </c>
      <c r="AK21">
        <f>'LT ST harvest'!AJ47</f>
        <v>554</v>
      </c>
      <c r="AL21">
        <f>'LT ST harvest'!AK47</f>
        <v>451</v>
      </c>
      <c r="AM21">
        <f>'LT ST harvest'!AL47</f>
        <v>49</v>
      </c>
    </row>
    <row r="22" spans="1:39">
      <c r="A22" s="1" t="s">
        <v>219</v>
      </c>
      <c r="B22" t="s">
        <v>192</v>
      </c>
      <c r="S22">
        <f>'LT ST harvest'!R47</f>
        <v>42715</v>
      </c>
      <c r="T22">
        <f>'LT ST harvest'!S47</f>
        <v>18830</v>
      </c>
      <c r="U22">
        <f>'LT ST harvest'!T47</f>
        <v>8112</v>
      </c>
      <c r="V22">
        <f>'LT ST harvest'!U47</f>
        <v>9176</v>
      </c>
      <c r="W22">
        <f>'LT ST harvest'!V47</f>
        <v>6438</v>
      </c>
      <c r="X22">
        <f>'LT ST harvest'!W47</f>
        <v>2672</v>
      </c>
      <c r="Y22">
        <f>'LT ST harvest'!X47</f>
        <v>2674</v>
      </c>
      <c r="Z22">
        <f>'LT ST harvest'!Y47</f>
        <v>2645</v>
      </c>
      <c r="AA22">
        <f>'LT ST harvest'!Z47</f>
        <v>3196</v>
      </c>
      <c r="AB22">
        <f>'LT ST harvest'!AA47</f>
        <v>2368</v>
      </c>
      <c r="AC22">
        <f>'LT ST harvest'!AB47</f>
        <v>2668</v>
      </c>
      <c r="AD22">
        <f>'LT ST harvest'!AC47</f>
        <v>2870</v>
      </c>
      <c r="AE22">
        <f>'LT ST harvest'!AD47</f>
        <v>1356</v>
      </c>
      <c r="AF22">
        <f>'LT ST harvest'!AE47</f>
        <v>389</v>
      </c>
      <c r="AG22">
        <f>'LT ST harvest'!AF47</f>
        <v>1066</v>
      </c>
      <c r="AH22">
        <f>'LT ST harvest'!AG47</f>
        <v>502</v>
      </c>
      <c r="AI22">
        <f>'LT ST harvest'!AH47</f>
        <v>85</v>
      </c>
      <c r="AJ22">
        <f>'LT ST harvest'!AI47</f>
        <v>486</v>
      </c>
      <c r="AK22">
        <f>'LT ST harvest'!AJ47</f>
        <v>554</v>
      </c>
      <c r="AL22">
        <f>'LT ST harvest'!AK47</f>
        <v>451</v>
      </c>
      <c r="AM22">
        <f>'LT ST harvest'!AL47</f>
        <v>49</v>
      </c>
    </row>
    <row r="23" spans="1:39">
      <c r="A23" t="b">
        <f>A21=A22</f>
        <v>1</v>
      </c>
      <c r="B23" t="b">
        <f t="shared" ref="B23:AL23" si="7">B21=B22</f>
        <v>1</v>
      </c>
      <c r="C23" t="b">
        <f t="shared" si="7"/>
        <v>1</v>
      </c>
      <c r="D23" t="b">
        <f t="shared" si="7"/>
        <v>1</v>
      </c>
      <c r="E23" t="b">
        <f t="shared" si="7"/>
        <v>1</v>
      </c>
      <c r="F23" t="b">
        <f t="shared" si="7"/>
        <v>1</v>
      </c>
      <c r="G23" t="b">
        <f t="shared" si="7"/>
        <v>1</v>
      </c>
      <c r="H23" t="b">
        <f t="shared" si="7"/>
        <v>1</v>
      </c>
      <c r="I23" t="b">
        <f t="shared" si="7"/>
        <v>1</v>
      </c>
      <c r="J23" t="b">
        <f t="shared" si="7"/>
        <v>1</v>
      </c>
      <c r="K23" t="b">
        <f t="shared" si="7"/>
        <v>1</v>
      </c>
      <c r="L23" t="b">
        <f t="shared" si="7"/>
        <v>1</v>
      </c>
      <c r="M23" t="b">
        <f t="shared" si="7"/>
        <v>1</v>
      </c>
      <c r="N23" t="b">
        <f t="shared" si="7"/>
        <v>1</v>
      </c>
      <c r="O23" t="b">
        <f t="shared" si="7"/>
        <v>1</v>
      </c>
      <c r="P23" t="b">
        <f t="shared" si="7"/>
        <v>1</v>
      </c>
      <c r="Q23" t="b">
        <f t="shared" si="7"/>
        <v>1</v>
      </c>
      <c r="R23" t="b">
        <f t="shared" si="7"/>
        <v>1</v>
      </c>
      <c r="S23" t="b">
        <f t="shared" si="7"/>
        <v>1</v>
      </c>
      <c r="T23" t="b">
        <f t="shared" si="7"/>
        <v>1</v>
      </c>
      <c r="U23" t="b">
        <f t="shared" si="7"/>
        <v>1</v>
      </c>
      <c r="V23" t="b">
        <f t="shared" si="7"/>
        <v>1</v>
      </c>
      <c r="W23" t="b">
        <f t="shared" si="7"/>
        <v>1</v>
      </c>
      <c r="X23" t="b">
        <f t="shared" si="7"/>
        <v>1</v>
      </c>
      <c r="Y23" t="b">
        <f t="shared" si="7"/>
        <v>1</v>
      </c>
      <c r="Z23" t="b">
        <f t="shared" si="7"/>
        <v>1</v>
      </c>
      <c r="AA23" t="b">
        <f t="shared" si="7"/>
        <v>1</v>
      </c>
      <c r="AB23" t="b">
        <f t="shared" si="7"/>
        <v>1</v>
      </c>
      <c r="AC23" t="b">
        <f t="shared" si="7"/>
        <v>1</v>
      </c>
      <c r="AD23" t="b">
        <f t="shared" si="7"/>
        <v>1</v>
      </c>
      <c r="AE23" t="b">
        <f t="shared" si="7"/>
        <v>1</v>
      </c>
      <c r="AF23" t="b">
        <f t="shared" si="7"/>
        <v>1</v>
      </c>
      <c r="AG23" t="b">
        <f t="shared" si="7"/>
        <v>1</v>
      </c>
      <c r="AH23" t="b">
        <f t="shared" si="7"/>
        <v>1</v>
      </c>
      <c r="AI23" t="b">
        <f t="shared" si="7"/>
        <v>1</v>
      </c>
      <c r="AJ23" t="b">
        <f t="shared" si="7"/>
        <v>1</v>
      </c>
      <c r="AK23" t="b">
        <f t="shared" si="7"/>
        <v>1</v>
      </c>
      <c r="AL23" t="b">
        <f t="shared" si="7"/>
        <v>1</v>
      </c>
      <c r="AM23" t="b">
        <f t="shared" ref="AM23" si="8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219</v>
      </c>
      <c r="B27" t="s">
        <v>193</v>
      </c>
      <c r="S27">
        <f t="shared" ref="S27:AL27" si="9">(S21/S8)*1000</f>
        <v>28573.816543404922</v>
      </c>
      <c r="T27">
        <f>(T21/T8)*1000</f>
        <v>24237.59842603757</v>
      </c>
      <c r="U27">
        <f t="shared" si="9"/>
        <v>17831.381752942736</v>
      </c>
      <c r="V27">
        <f t="shared" si="9"/>
        <v>24093.59476808356</v>
      </c>
      <c r="W27">
        <f t="shared" si="9"/>
        <v>22225.098907301195</v>
      </c>
      <c r="X27">
        <f t="shared" si="9"/>
        <v>13859.034799148361</v>
      </c>
      <c r="Y27">
        <f t="shared" si="9"/>
        <v>10090.566037735849</v>
      </c>
      <c r="Z27">
        <f t="shared" si="9"/>
        <v>11255.319148936171</v>
      </c>
      <c r="AA27">
        <f t="shared" si="9"/>
        <v>17275.675675675677</v>
      </c>
      <c r="AB27">
        <f t="shared" si="9"/>
        <v>14011.834319526628</v>
      </c>
      <c r="AC27">
        <f t="shared" si="9"/>
        <v>15421.965317919074</v>
      </c>
      <c r="AD27">
        <f t="shared" si="9"/>
        <v>16686.046511627908</v>
      </c>
      <c r="AE27">
        <f t="shared" si="9"/>
        <v>9755.3956834532364</v>
      </c>
      <c r="AF27">
        <f t="shared" si="9"/>
        <v>2525.9740259740256</v>
      </c>
      <c r="AG27">
        <f t="shared" si="9"/>
        <v>5100.4784688995214</v>
      </c>
      <c r="AH27">
        <f t="shared" si="9"/>
        <v>3217.9487179487182</v>
      </c>
      <c r="AI27">
        <f t="shared" si="9"/>
        <v>2656.25</v>
      </c>
      <c r="AJ27">
        <f t="shared" si="9"/>
        <v>3283.7837837837837</v>
      </c>
      <c r="AK27">
        <f t="shared" si="9"/>
        <v>3693.3333333333335</v>
      </c>
      <c r="AL27">
        <f t="shared" si="9"/>
        <v>3153.8461538461538</v>
      </c>
      <c r="AM27">
        <f t="shared" ref="AM27" si="10">(AM21/AM8)*1000</f>
        <v>3769.2307692307691</v>
      </c>
    </row>
    <row r="28" spans="1:39">
      <c r="A28" s="1" t="s">
        <v>219</v>
      </c>
      <c r="B28" t="s">
        <v>193</v>
      </c>
      <c r="S28">
        <f t="shared" ref="S28:AL28" si="11">S21*1000/S8</f>
        <v>28573.816543404922</v>
      </c>
      <c r="T28">
        <f t="shared" si="11"/>
        <v>24237.598426037574</v>
      </c>
      <c r="U28">
        <f t="shared" si="11"/>
        <v>17831.381752942736</v>
      </c>
      <c r="V28">
        <f t="shared" si="11"/>
        <v>24093.59476808356</v>
      </c>
      <c r="W28">
        <f t="shared" si="11"/>
        <v>22225.098907301195</v>
      </c>
      <c r="X28">
        <f t="shared" si="11"/>
        <v>13859.03479914836</v>
      </c>
      <c r="Y28">
        <f t="shared" si="11"/>
        <v>10090.566037735849</v>
      </c>
      <c r="Z28">
        <f t="shared" si="11"/>
        <v>11255.319148936171</v>
      </c>
      <c r="AA28">
        <f t="shared" si="11"/>
        <v>17275.675675675677</v>
      </c>
      <c r="AB28">
        <f t="shared" si="11"/>
        <v>14011.834319526628</v>
      </c>
      <c r="AC28">
        <f t="shared" si="11"/>
        <v>15421.965317919075</v>
      </c>
      <c r="AD28">
        <f t="shared" si="11"/>
        <v>16686.046511627908</v>
      </c>
      <c r="AE28">
        <f t="shared" si="11"/>
        <v>9755.3956834532382</v>
      </c>
      <c r="AF28">
        <f t="shared" si="11"/>
        <v>2525.9740259740261</v>
      </c>
      <c r="AG28">
        <f t="shared" si="11"/>
        <v>5100.4784688995214</v>
      </c>
      <c r="AH28">
        <f t="shared" si="11"/>
        <v>3217.9487179487178</v>
      </c>
      <c r="AI28">
        <f t="shared" si="11"/>
        <v>2656.25</v>
      </c>
      <c r="AJ28">
        <f t="shared" si="11"/>
        <v>3283.7837837837837</v>
      </c>
      <c r="AK28">
        <f t="shared" si="11"/>
        <v>3693.3333333333335</v>
      </c>
      <c r="AL28">
        <f t="shared" si="11"/>
        <v>3153.8461538461538</v>
      </c>
      <c r="AM28">
        <f t="shared" ref="AM28" si="12">AM21*1000/AM8</f>
        <v>3769.2307692307691</v>
      </c>
    </row>
    <row r="29" spans="1:39">
      <c r="A29" t="b">
        <f>A27=A28</f>
        <v>1</v>
      </c>
      <c r="B29" t="b">
        <f t="shared" ref="B29:AL29" si="13">B27=B28</f>
        <v>1</v>
      </c>
      <c r="C29" t="b">
        <f t="shared" si="13"/>
        <v>1</v>
      </c>
      <c r="D29" t="b">
        <f t="shared" si="13"/>
        <v>1</v>
      </c>
      <c r="E29" t="b">
        <f t="shared" si="13"/>
        <v>1</v>
      </c>
      <c r="F29" t="b">
        <f t="shared" si="13"/>
        <v>1</v>
      </c>
      <c r="G29" t="b">
        <f t="shared" si="13"/>
        <v>1</v>
      </c>
      <c r="H29" t="b">
        <f t="shared" si="13"/>
        <v>1</v>
      </c>
      <c r="I29" t="b">
        <f t="shared" si="13"/>
        <v>1</v>
      </c>
      <c r="J29" t="b">
        <f t="shared" si="13"/>
        <v>1</v>
      </c>
      <c r="K29" t="b">
        <f t="shared" si="13"/>
        <v>1</v>
      </c>
      <c r="L29" t="b">
        <f t="shared" si="13"/>
        <v>1</v>
      </c>
      <c r="M29" t="b">
        <f t="shared" si="13"/>
        <v>1</v>
      </c>
      <c r="N29" t="b">
        <f t="shared" si="13"/>
        <v>1</v>
      </c>
      <c r="O29" t="b">
        <f t="shared" si="13"/>
        <v>1</v>
      </c>
      <c r="P29" t="b">
        <f t="shared" si="13"/>
        <v>1</v>
      </c>
      <c r="Q29" t="b">
        <f t="shared" si="13"/>
        <v>1</v>
      </c>
      <c r="R29" t="b">
        <f t="shared" si="13"/>
        <v>1</v>
      </c>
      <c r="S29" t="b">
        <f t="shared" si="13"/>
        <v>1</v>
      </c>
      <c r="T29" t="b">
        <f t="shared" si="13"/>
        <v>1</v>
      </c>
      <c r="U29" t="b">
        <f t="shared" si="13"/>
        <v>1</v>
      </c>
      <c r="V29" t="b">
        <f t="shared" si="13"/>
        <v>1</v>
      </c>
      <c r="W29" t="b">
        <f t="shared" si="13"/>
        <v>1</v>
      </c>
      <c r="X29" t="b">
        <f t="shared" si="13"/>
        <v>1</v>
      </c>
      <c r="Y29" t="b">
        <f t="shared" si="13"/>
        <v>1</v>
      </c>
      <c r="Z29" t="b">
        <f t="shared" si="13"/>
        <v>1</v>
      </c>
      <c r="AA29" t="b">
        <f t="shared" si="13"/>
        <v>1</v>
      </c>
      <c r="AB29" t="b">
        <f t="shared" si="13"/>
        <v>1</v>
      </c>
      <c r="AC29" t="b">
        <f t="shared" si="13"/>
        <v>1</v>
      </c>
      <c r="AD29" t="b">
        <f t="shared" si="13"/>
        <v>1</v>
      </c>
      <c r="AE29" t="b">
        <f t="shared" si="13"/>
        <v>1</v>
      </c>
      <c r="AF29" t="b">
        <f t="shared" si="13"/>
        <v>1</v>
      </c>
      <c r="AG29" t="b">
        <f t="shared" si="13"/>
        <v>1</v>
      </c>
      <c r="AH29" t="b">
        <f t="shared" si="13"/>
        <v>1</v>
      </c>
      <c r="AI29" t="b">
        <f t="shared" si="13"/>
        <v>1</v>
      </c>
      <c r="AJ29" t="b">
        <f t="shared" si="13"/>
        <v>1</v>
      </c>
      <c r="AK29" t="b">
        <f t="shared" si="13"/>
        <v>1</v>
      </c>
      <c r="AL29" t="b">
        <f t="shared" si="13"/>
        <v>1</v>
      </c>
      <c r="AM29" t="b">
        <f t="shared" ref="AM29" si="14">AM27=AM28</f>
        <v>1</v>
      </c>
    </row>
    <row r="31" spans="1:39">
      <c r="A31" t="s">
        <v>195</v>
      </c>
    </row>
    <row r="32" spans="1:39">
      <c r="A32" s="1" t="s">
        <v>196</v>
      </c>
      <c r="B32">
        <v>0.22</v>
      </c>
    </row>
    <row r="33" spans="1:39">
      <c r="A33" s="1" t="s">
        <v>196</v>
      </c>
      <c r="B33">
        <v>0.22</v>
      </c>
    </row>
    <row r="35" spans="1:39">
      <c r="A35" t="s">
        <v>197</v>
      </c>
    </row>
    <row r="36" spans="1:39">
      <c r="A36" s="1" t="s">
        <v>219</v>
      </c>
      <c r="E36">
        <f>E27*$B32</f>
        <v>0</v>
      </c>
      <c r="F36">
        <f t="shared" ref="F36:AL37" si="15">F27*$B32</f>
        <v>0</v>
      </c>
      <c r="G36">
        <f t="shared" si="15"/>
        <v>0</v>
      </c>
      <c r="H36">
        <f t="shared" si="15"/>
        <v>0</v>
      </c>
      <c r="I36">
        <f t="shared" si="15"/>
        <v>0</v>
      </c>
      <c r="J36">
        <f t="shared" si="15"/>
        <v>0</v>
      </c>
      <c r="K36">
        <f t="shared" si="15"/>
        <v>0</v>
      </c>
      <c r="L36">
        <f t="shared" si="15"/>
        <v>0</v>
      </c>
      <c r="M36">
        <f t="shared" si="15"/>
        <v>0</v>
      </c>
      <c r="N36">
        <f t="shared" si="15"/>
        <v>0</v>
      </c>
      <c r="O36">
        <f t="shared" si="15"/>
        <v>0</v>
      </c>
      <c r="P36">
        <f t="shared" si="15"/>
        <v>0</v>
      </c>
      <c r="Q36">
        <f t="shared" si="15"/>
        <v>0</v>
      </c>
      <c r="R36">
        <f t="shared" si="15"/>
        <v>0</v>
      </c>
      <c r="S36">
        <f t="shared" si="15"/>
        <v>6286.2396395490832</v>
      </c>
      <c r="T36">
        <f>T27*$B32</f>
        <v>5332.2716537282658</v>
      </c>
      <c r="U36">
        <f t="shared" si="15"/>
        <v>3922.9039856474019</v>
      </c>
      <c r="V36">
        <f t="shared" si="15"/>
        <v>5300.5908489783833</v>
      </c>
      <c r="W36">
        <f t="shared" si="15"/>
        <v>4889.521759606263</v>
      </c>
      <c r="X36">
        <f t="shared" si="15"/>
        <v>3048.9876558126393</v>
      </c>
      <c r="Y36">
        <f t="shared" si="15"/>
        <v>2219.9245283018868</v>
      </c>
      <c r="Z36">
        <f t="shared" si="15"/>
        <v>2476.1702127659578</v>
      </c>
      <c r="AA36">
        <f t="shared" si="15"/>
        <v>3800.6486486486488</v>
      </c>
      <c r="AB36">
        <f t="shared" si="15"/>
        <v>3082.603550295858</v>
      </c>
      <c r="AC36">
        <f t="shared" si="15"/>
        <v>3392.8323699421962</v>
      </c>
      <c r="AD36">
        <f t="shared" si="15"/>
        <v>3670.9302325581398</v>
      </c>
      <c r="AE36">
        <f t="shared" si="15"/>
        <v>2146.187050359712</v>
      </c>
      <c r="AF36">
        <f t="shared" si="15"/>
        <v>555.71428571428567</v>
      </c>
      <c r="AG36">
        <f t="shared" si="15"/>
        <v>1122.1052631578948</v>
      </c>
      <c r="AH36">
        <f t="shared" si="15"/>
        <v>707.94871794871801</v>
      </c>
      <c r="AI36">
        <f t="shared" si="15"/>
        <v>584.375</v>
      </c>
      <c r="AJ36">
        <f t="shared" si="15"/>
        <v>722.43243243243239</v>
      </c>
      <c r="AK36">
        <f t="shared" si="15"/>
        <v>812.53333333333342</v>
      </c>
      <c r="AL36">
        <f t="shared" si="15"/>
        <v>693.84615384615381</v>
      </c>
      <c r="AM36">
        <f t="shared" ref="AM36" si="16">AM27*$B32</f>
        <v>829.23076923076917</v>
      </c>
    </row>
    <row r="37" spans="1:39">
      <c r="A37" s="1" t="s">
        <v>219</v>
      </c>
      <c r="E37">
        <f>E28*$B33</f>
        <v>0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>
        <f t="shared" si="15"/>
        <v>0</v>
      </c>
      <c r="L37">
        <f t="shared" si="15"/>
        <v>0</v>
      </c>
      <c r="M37">
        <f t="shared" si="15"/>
        <v>0</v>
      </c>
      <c r="N37">
        <f t="shared" si="15"/>
        <v>0</v>
      </c>
      <c r="O37">
        <f t="shared" si="15"/>
        <v>0</v>
      </c>
      <c r="P37">
        <f t="shared" si="15"/>
        <v>0</v>
      </c>
      <c r="Q37">
        <f t="shared" si="15"/>
        <v>0</v>
      </c>
      <c r="R37">
        <f t="shared" si="15"/>
        <v>0</v>
      </c>
      <c r="S37">
        <f t="shared" si="15"/>
        <v>6286.2396395490832</v>
      </c>
      <c r="T37">
        <f t="shared" si="15"/>
        <v>5332.2716537282658</v>
      </c>
      <c r="U37">
        <f t="shared" si="15"/>
        <v>3922.9039856474019</v>
      </c>
      <c r="V37">
        <f t="shared" si="15"/>
        <v>5300.5908489783833</v>
      </c>
      <c r="W37">
        <f t="shared" si="15"/>
        <v>4889.521759606263</v>
      </c>
      <c r="X37">
        <f t="shared" si="15"/>
        <v>3048.9876558126393</v>
      </c>
      <c r="Y37">
        <f t="shared" si="15"/>
        <v>2219.9245283018868</v>
      </c>
      <c r="Z37">
        <f t="shared" si="15"/>
        <v>2476.1702127659578</v>
      </c>
      <c r="AA37">
        <f t="shared" si="15"/>
        <v>3800.6486486486488</v>
      </c>
      <c r="AB37">
        <f t="shared" si="15"/>
        <v>3082.603550295858</v>
      </c>
      <c r="AC37">
        <f t="shared" si="15"/>
        <v>3392.8323699421967</v>
      </c>
      <c r="AD37">
        <f t="shared" si="15"/>
        <v>3670.9302325581398</v>
      </c>
      <c r="AE37">
        <f t="shared" si="15"/>
        <v>2146.1870503597124</v>
      </c>
      <c r="AF37">
        <f t="shared" si="15"/>
        <v>555.71428571428578</v>
      </c>
      <c r="AG37">
        <f t="shared" si="15"/>
        <v>1122.1052631578948</v>
      </c>
      <c r="AH37">
        <f t="shared" si="15"/>
        <v>707.9487179487179</v>
      </c>
      <c r="AI37">
        <f t="shared" si="15"/>
        <v>584.375</v>
      </c>
      <c r="AJ37">
        <f t="shared" si="15"/>
        <v>722.43243243243239</v>
      </c>
      <c r="AK37">
        <f t="shared" si="15"/>
        <v>812.53333333333342</v>
      </c>
      <c r="AL37">
        <f t="shared" si="15"/>
        <v>693.84615384615381</v>
      </c>
      <c r="AM37">
        <f t="shared" ref="AM37" si="17">AM28*$B33</f>
        <v>829.23076923076917</v>
      </c>
    </row>
    <row r="38" spans="1:39">
      <c r="A38" t="b">
        <f>A36=A37</f>
        <v>1</v>
      </c>
      <c r="B38" t="b">
        <f t="shared" ref="B38:AB38" si="18">B36=B37</f>
        <v>1</v>
      </c>
      <c r="C38" t="b">
        <f t="shared" si="18"/>
        <v>1</v>
      </c>
      <c r="D38" t="b">
        <f t="shared" si="18"/>
        <v>1</v>
      </c>
      <c r="E38" t="b">
        <f t="shared" si="18"/>
        <v>1</v>
      </c>
      <c r="F38" t="b">
        <f t="shared" si="18"/>
        <v>1</v>
      </c>
      <c r="G38" t="b">
        <f t="shared" si="18"/>
        <v>1</v>
      </c>
      <c r="H38" t="b">
        <f t="shared" si="18"/>
        <v>1</v>
      </c>
      <c r="I38" t="b">
        <f t="shared" si="18"/>
        <v>1</v>
      </c>
      <c r="J38" t="b">
        <f t="shared" si="18"/>
        <v>1</v>
      </c>
      <c r="K38" t="b">
        <f t="shared" si="18"/>
        <v>1</v>
      </c>
      <c r="L38" t="b">
        <f t="shared" si="18"/>
        <v>1</v>
      </c>
      <c r="M38" t="b">
        <f t="shared" si="18"/>
        <v>1</v>
      </c>
      <c r="N38" t="b">
        <f t="shared" si="18"/>
        <v>1</v>
      </c>
      <c r="O38" t="b">
        <f t="shared" si="18"/>
        <v>1</v>
      </c>
      <c r="P38" t="b">
        <f t="shared" si="18"/>
        <v>1</v>
      </c>
      <c r="Q38" t="b">
        <f t="shared" si="18"/>
        <v>1</v>
      </c>
      <c r="R38" t="b">
        <f t="shared" si="18"/>
        <v>1</v>
      </c>
      <c r="S38" t="b">
        <f t="shared" si="18"/>
        <v>1</v>
      </c>
      <c r="T38" t="b">
        <f t="shared" si="18"/>
        <v>1</v>
      </c>
      <c r="U38" t="b">
        <f t="shared" si="18"/>
        <v>1</v>
      </c>
      <c r="V38" t="b">
        <f t="shared" si="18"/>
        <v>1</v>
      </c>
      <c r="W38" t="b">
        <f t="shared" si="18"/>
        <v>1</v>
      </c>
      <c r="X38" t="b">
        <f t="shared" si="18"/>
        <v>1</v>
      </c>
      <c r="Y38" t="b">
        <f t="shared" si="18"/>
        <v>1</v>
      </c>
      <c r="Z38" t="b">
        <f t="shared" si="18"/>
        <v>1</v>
      </c>
      <c r="AA38" t="b">
        <f t="shared" si="18"/>
        <v>1</v>
      </c>
      <c r="AB38" t="b">
        <f t="shared" si="18"/>
        <v>1</v>
      </c>
      <c r="AC38" t="b">
        <f>AC36=AC37</f>
        <v>1</v>
      </c>
      <c r="AD38" t="b">
        <f t="shared" ref="AD38:AL38" si="19">AD36=AD37</f>
        <v>1</v>
      </c>
      <c r="AE38" t="b">
        <f t="shared" si="19"/>
        <v>1</v>
      </c>
      <c r="AF38" t="b">
        <f t="shared" si="19"/>
        <v>1</v>
      </c>
      <c r="AG38" t="b">
        <f t="shared" si="19"/>
        <v>1</v>
      </c>
      <c r="AH38" t="b">
        <f t="shared" si="19"/>
        <v>1</v>
      </c>
      <c r="AI38" t="b">
        <f t="shared" si="19"/>
        <v>1</v>
      </c>
      <c r="AJ38" t="b">
        <f t="shared" si="19"/>
        <v>1</v>
      </c>
      <c r="AK38" t="b">
        <f t="shared" si="19"/>
        <v>1</v>
      </c>
      <c r="AL38" t="b">
        <f t="shared" si="19"/>
        <v>1</v>
      </c>
      <c r="AM38" t="b">
        <f t="shared" ref="AM38" si="20">AM36=AM37</f>
        <v>1</v>
      </c>
    </row>
    <row r="40" spans="1:39">
      <c r="A40" t="s">
        <v>198</v>
      </c>
      <c r="H40" t="s">
        <v>201</v>
      </c>
    </row>
    <row r="41" spans="1:39">
      <c r="A41" s="1" t="s">
        <v>219</v>
      </c>
      <c r="E41">
        <f>E36*$B44+$B46</f>
        <v>1.06</v>
      </c>
      <c r="F41">
        <f t="shared" ref="F41:AL41" si="21">F36*$B44+$B46</f>
        <v>1.06</v>
      </c>
      <c r="G41">
        <f t="shared" si="21"/>
        <v>1.06</v>
      </c>
      <c r="H41">
        <f t="shared" si="21"/>
        <v>1.06</v>
      </c>
      <c r="I41">
        <f t="shared" si="21"/>
        <v>1.06</v>
      </c>
      <c r="J41">
        <f t="shared" si="21"/>
        <v>1.06</v>
      </c>
      <c r="K41">
        <f t="shared" si="21"/>
        <v>1.06</v>
      </c>
      <c r="L41">
        <f t="shared" si="21"/>
        <v>1.06</v>
      </c>
      <c r="M41">
        <f t="shared" si="21"/>
        <v>1.06</v>
      </c>
      <c r="N41">
        <f t="shared" si="21"/>
        <v>1.06</v>
      </c>
      <c r="O41">
        <f t="shared" si="21"/>
        <v>1.06</v>
      </c>
      <c r="P41">
        <f t="shared" si="21"/>
        <v>1.06</v>
      </c>
      <c r="Q41">
        <f t="shared" si="21"/>
        <v>1.06</v>
      </c>
      <c r="R41">
        <f t="shared" si="21"/>
        <v>1.06</v>
      </c>
      <c r="S41">
        <f t="shared" si="21"/>
        <v>629.68396395490834</v>
      </c>
      <c r="T41">
        <f t="shared" si="21"/>
        <v>534.28716537282651</v>
      </c>
      <c r="U41">
        <f t="shared" si="21"/>
        <v>393.3503985647402</v>
      </c>
      <c r="V41">
        <f t="shared" si="21"/>
        <v>531.11908489783832</v>
      </c>
      <c r="W41">
        <f t="shared" si="21"/>
        <v>490.01217596062634</v>
      </c>
      <c r="X41">
        <f t="shared" si="21"/>
        <v>305.95876558126395</v>
      </c>
      <c r="Y41">
        <f t="shared" si="21"/>
        <v>223.05245283018868</v>
      </c>
      <c r="Z41">
        <f t="shared" si="21"/>
        <v>248.67702127659578</v>
      </c>
      <c r="AA41">
        <f t="shared" si="21"/>
        <v>381.12486486486489</v>
      </c>
      <c r="AB41">
        <f t="shared" si="21"/>
        <v>309.32035502958581</v>
      </c>
      <c r="AC41">
        <f t="shared" si="21"/>
        <v>340.34323699421964</v>
      </c>
      <c r="AD41">
        <f t="shared" si="21"/>
        <v>368.15302325581399</v>
      </c>
      <c r="AE41">
        <f t="shared" si="21"/>
        <v>215.67870503597121</v>
      </c>
      <c r="AF41">
        <f t="shared" si="21"/>
        <v>56.631428571428572</v>
      </c>
      <c r="AG41">
        <f t="shared" si="21"/>
        <v>113.27052631578948</v>
      </c>
      <c r="AH41">
        <f t="shared" si="21"/>
        <v>71.854871794871812</v>
      </c>
      <c r="AI41">
        <f t="shared" si="21"/>
        <v>59.497500000000002</v>
      </c>
      <c r="AJ41">
        <f t="shared" si="21"/>
        <v>73.303243243243244</v>
      </c>
      <c r="AK41">
        <f t="shared" si="21"/>
        <v>82.313333333333347</v>
      </c>
      <c r="AL41">
        <f t="shared" si="21"/>
        <v>70.444615384615389</v>
      </c>
      <c r="AM41">
        <f t="shared" ref="AM41" si="22">AM36*$B44+$B46</f>
        <v>83.983076923076922</v>
      </c>
    </row>
    <row r="42" spans="1:39">
      <c r="A42" s="1" t="s">
        <v>219</v>
      </c>
      <c r="E42">
        <f>E36*$B44+$B46</f>
        <v>1.06</v>
      </c>
      <c r="F42">
        <f t="shared" ref="F42:AL42" si="23">F36*$B44+$B46</f>
        <v>1.06</v>
      </c>
      <c r="G42">
        <f t="shared" si="23"/>
        <v>1.06</v>
      </c>
      <c r="H42">
        <f t="shared" si="23"/>
        <v>1.06</v>
      </c>
      <c r="I42">
        <f t="shared" si="23"/>
        <v>1.06</v>
      </c>
      <c r="J42">
        <f t="shared" si="23"/>
        <v>1.06</v>
      </c>
      <c r="K42">
        <f t="shared" si="23"/>
        <v>1.06</v>
      </c>
      <c r="L42">
        <f t="shared" si="23"/>
        <v>1.06</v>
      </c>
      <c r="M42">
        <f t="shared" si="23"/>
        <v>1.06</v>
      </c>
      <c r="N42">
        <f t="shared" si="23"/>
        <v>1.06</v>
      </c>
      <c r="O42">
        <f t="shared" si="23"/>
        <v>1.06</v>
      </c>
      <c r="P42">
        <f t="shared" si="23"/>
        <v>1.06</v>
      </c>
      <c r="Q42">
        <f t="shared" si="23"/>
        <v>1.06</v>
      </c>
      <c r="R42">
        <f t="shared" si="23"/>
        <v>1.06</v>
      </c>
      <c r="S42">
        <f t="shared" si="23"/>
        <v>629.68396395490834</v>
      </c>
      <c r="T42">
        <f t="shared" si="23"/>
        <v>534.28716537282651</v>
      </c>
      <c r="U42">
        <f t="shared" si="23"/>
        <v>393.3503985647402</v>
      </c>
      <c r="V42">
        <f t="shared" si="23"/>
        <v>531.11908489783832</v>
      </c>
      <c r="W42">
        <f t="shared" si="23"/>
        <v>490.01217596062634</v>
      </c>
      <c r="X42">
        <f t="shared" si="23"/>
        <v>305.95876558126395</v>
      </c>
      <c r="Y42">
        <f t="shared" si="23"/>
        <v>223.05245283018868</v>
      </c>
      <c r="Z42">
        <f t="shared" si="23"/>
        <v>248.67702127659578</v>
      </c>
      <c r="AA42">
        <f t="shared" si="23"/>
        <v>381.12486486486489</v>
      </c>
      <c r="AB42">
        <f t="shared" si="23"/>
        <v>309.32035502958581</v>
      </c>
      <c r="AC42">
        <f t="shared" si="23"/>
        <v>340.34323699421964</v>
      </c>
      <c r="AD42">
        <f t="shared" si="23"/>
        <v>368.15302325581399</v>
      </c>
      <c r="AE42">
        <f t="shared" si="23"/>
        <v>215.67870503597121</v>
      </c>
      <c r="AF42">
        <f t="shared" si="23"/>
        <v>56.631428571428572</v>
      </c>
      <c r="AG42">
        <f t="shared" si="23"/>
        <v>113.27052631578948</v>
      </c>
      <c r="AH42">
        <f t="shared" si="23"/>
        <v>71.854871794871812</v>
      </c>
      <c r="AI42">
        <f t="shared" si="23"/>
        <v>59.497500000000002</v>
      </c>
      <c r="AJ42">
        <f t="shared" si="23"/>
        <v>73.303243243243244</v>
      </c>
      <c r="AK42">
        <f t="shared" si="23"/>
        <v>82.313333333333347</v>
      </c>
      <c r="AL42">
        <f t="shared" si="23"/>
        <v>70.444615384615389</v>
      </c>
      <c r="AM42">
        <f t="shared" ref="AM42" si="24">AM36*$B44+$B46</f>
        <v>83.983076923076922</v>
      </c>
    </row>
    <row r="43" spans="1:39">
      <c r="A43" t="b">
        <f>A41=A42</f>
        <v>1</v>
      </c>
      <c r="B43" t="b">
        <f t="shared" ref="B43:AB43" si="25">B41=B42</f>
        <v>1</v>
      </c>
      <c r="C43" t="b">
        <f t="shared" si="25"/>
        <v>1</v>
      </c>
      <c r="D43" t="b">
        <f t="shared" si="25"/>
        <v>1</v>
      </c>
      <c r="E43" t="b">
        <f t="shared" si="25"/>
        <v>1</v>
      </c>
      <c r="F43" t="b">
        <f t="shared" si="25"/>
        <v>1</v>
      </c>
      <c r="G43" t="b">
        <f t="shared" si="25"/>
        <v>1</v>
      </c>
      <c r="H43" t="b">
        <f t="shared" si="25"/>
        <v>1</v>
      </c>
      <c r="I43" t="b">
        <f t="shared" si="25"/>
        <v>1</v>
      </c>
      <c r="J43" t="b">
        <f t="shared" si="25"/>
        <v>1</v>
      </c>
      <c r="K43" t="b">
        <f t="shared" si="25"/>
        <v>1</v>
      </c>
      <c r="L43" t="b">
        <f t="shared" si="25"/>
        <v>1</v>
      </c>
      <c r="M43" t="b">
        <f t="shared" si="25"/>
        <v>1</v>
      </c>
      <c r="N43" t="b">
        <f t="shared" si="25"/>
        <v>1</v>
      </c>
      <c r="O43" t="b">
        <f t="shared" si="25"/>
        <v>1</v>
      </c>
      <c r="P43" t="b">
        <f t="shared" si="25"/>
        <v>1</v>
      </c>
      <c r="Q43" t="b">
        <f t="shared" si="25"/>
        <v>1</v>
      </c>
      <c r="R43" t="b">
        <f t="shared" si="25"/>
        <v>1</v>
      </c>
      <c r="S43" t="b">
        <f t="shared" si="25"/>
        <v>1</v>
      </c>
      <c r="T43" t="b">
        <f t="shared" si="25"/>
        <v>1</v>
      </c>
      <c r="U43" t="b">
        <f t="shared" si="25"/>
        <v>1</v>
      </c>
      <c r="V43" t="b">
        <f t="shared" si="25"/>
        <v>1</v>
      </c>
      <c r="W43" t="b">
        <f t="shared" si="25"/>
        <v>1</v>
      </c>
      <c r="X43" t="b">
        <f t="shared" si="25"/>
        <v>1</v>
      </c>
      <c r="Y43" t="b">
        <f t="shared" si="25"/>
        <v>1</v>
      </c>
      <c r="Z43" t="b">
        <f t="shared" si="25"/>
        <v>1</v>
      </c>
      <c r="AA43" t="b">
        <f t="shared" si="25"/>
        <v>1</v>
      </c>
      <c r="AB43" t="b">
        <f t="shared" si="25"/>
        <v>1</v>
      </c>
      <c r="AC43" t="b">
        <f>AC41=AC42</f>
        <v>1</v>
      </c>
      <c r="AD43" t="b">
        <f t="shared" ref="AD43:AL43" si="26">AD41=AD42</f>
        <v>1</v>
      </c>
      <c r="AE43" t="b">
        <f t="shared" si="26"/>
        <v>1</v>
      </c>
      <c r="AF43" t="b">
        <f t="shared" si="26"/>
        <v>1</v>
      </c>
      <c r="AG43" t="b">
        <f t="shared" si="26"/>
        <v>1</v>
      </c>
      <c r="AH43" t="b">
        <f t="shared" si="26"/>
        <v>1</v>
      </c>
      <c r="AI43" t="b">
        <f t="shared" si="26"/>
        <v>1</v>
      </c>
      <c r="AJ43" t="b">
        <f t="shared" si="26"/>
        <v>1</v>
      </c>
      <c r="AK43" t="b">
        <f t="shared" si="26"/>
        <v>1</v>
      </c>
      <c r="AL43" t="b">
        <f t="shared" si="26"/>
        <v>1</v>
      </c>
      <c r="AM43" t="b">
        <f t="shared" ref="AM43" si="27">AM41=AM42</f>
        <v>1</v>
      </c>
    </row>
    <row r="44" spans="1:39">
      <c r="A44" t="s">
        <v>199</v>
      </c>
      <c r="B44">
        <v>0.1</v>
      </c>
    </row>
    <row r="45" spans="1:39">
      <c r="A45" t="s">
        <v>199</v>
      </c>
      <c r="B45">
        <v>0.1</v>
      </c>
    </row>
    <row r="46" spans="1:39">
      <c r="A46" t="s">
        <v>200</v>
      </c>
      <c r="B46">
        <v>1.06</v>
      </c>
    </row>
    <row r="47" spans="1:39">
      <c r="A47" t="s">
        <v>200</v>
      </c>
      <c r="B47">
        <v>1.06</v>
      </c>
    </row>
    <row r="48" spans="1:39">
      <c r="AD48" s="20" t="s">
        <v>221</v>
      </c>
    </row>
    <row r="49" spans="1:39" ht="18.75" customHeight="1">
      <c r="A49" t="s">
        <v>217</v>
      </c>
    </row>
    <row r="50" spans="1:39">
      <c r="A50" s="1" t="s">
        <v>223</v>
      </c>
      <c r="B50">
        <v>1.9E-2</v>
      </c>
    </row>
    <row r="51" spans="1:39">
      <c r="A51" s="1" t="s">
        <v>223</v>
      </c>
      <c r="B51">
        <v>1.9E-2</v>
      </c>
    </row>
    <row r="52" spans="1:39">
      <c r="A52" s="1"/>
    </row>
    <row r="53" spans="1:39">
      <c r="A53" t="s">
        <v>202</v>
      </c>
    </row>
    <row r="54" spans="1:39">
      <c r="A54" s="1" t="s">
        <v>219</v>
      </c>
      <c r="E54">
        <f>E41*$B50</f>
        <v>2.0140000000000002E-2</v>
      </c>
      <c r="F54">
        <f t="shared" ref="F54:AL54" si="28">F41*$B50</f>
        <v>2.0140000000000002E-2</v>
      </c>
      <c r="G54">
        <f t="shared" si="28"/>
        <v>2.0140000000000002E-2</v>
      </c>
      <c r="H54">
        <f t="shared" si="28"/>
        <v>2.0140000000000002E-2</v>
      </c>
      <c r="I54">
        <f t="shared" si="28"/>
        <v>2.0140000000000002E-2</v>
      </c>
      <c r="J54">
        <f t="shared" si="28"/>
        <v>2.0140000000000002E-2</v>
      </c>
      <c r="K54">
        <f t="shared" si="28"/>
        <v>2.0140000000000002E-2</v>
      </c>
      <c r="L54">
        <f t="shared" si="28"/>
        <v>2.0140000000000002E-2</v>
      </c>
      <c r="M54">
        <f t="shared" si="28"/>
        <v>2.0140000000000002E-2</v>
      </c>
      <c r="N54">
        <f t="shared" si="28"/>
        <v>2.0140000000000002E-2</v>
      </c>
      <c r="O54">
        <f t="shared" si="28"/>
        <v>2.0140000000000002E-2</v>
      </c>
      <c r="P54">
        <f t="shared" si="28"/>
        <v>2.0140000000000002E-2</v>
      </c>
      <c r="Q54">
        <f t="shared" si="28"/>
        <v>2.0140000000000002E-2</v>
      </c>
      <c r="R54">
        <f t="shared" si="28"/>
        <v>2.0140000000000002E-2</v>
      </c>
      <c r="S54">
        <f t="shared" si="28"/>
        <v>11.963995315143258</v>
      </c>
      <c r="T54">
        <f t="shared" si="28"/>
        <v>10.151456142083703</v>
      </c>
      <c r="U54">
        <f t="shared" si="28"/>
        <v>7.4736575727300636</v>
      </c>
      <c r="V54">
        <f t="shared" si="28"/>
        <v>10.091262613058928</v>
      </c>
      <c r="W54">
        <f t="shared" si="28"/>
        <v>9.3102313432518997</v>
      </c>
      <c r="X54">
        <f t="shared" si="28"/>
        <v>5.8132165460440151</v>
      </c>
      <c r="Y54">
        <f t="shared" si="28"/>
        <v>4.2379966037735848</v>
      </c>
      <c r="Z54">
        <f t="shared" si="28"/>
        <v>4.7248634042553199</v>
      </c>
      <c r="AA54">
        <f t="shared" si="28"/>
        <v>7.2413724324324331</v>
      </c>
      <c r="AB54">
        <f t="shared" si="28"/>
        <v>5.8770867455621305</v>
      </c>
      <c r="AC54">
        <f t="shared" si="28"/>
        <v>6.4665215028901732</v>
      </c>
      <c r="AD54">
        <f t="shared" si="28"/>
        <v>6.994907441860466</v>
      </c>
      <c r="AE54">
        <f t="shared" si="28"/>
        <v>4.0978953956834525</v>
      </c>
      <c r="AF54">
        <f t="shared" si="28"/>
        <v>1.0759971428571429</v>
      </c>
      <c r="AG54">
        <f t="shared" si="28"/>
        <v>2.1521400000000002</v>
      </c>
      <c r="AH54">
        <f t="shared" si="28"/>
        <v>1.3652425641025645</v>
      </c>
      <c r="AI54">
        <f t="shared" si="28"/>
        <v>1.1304525000000001</v>
      </c>
      <c r="AJ54">
        <f t="shared" si="28"/>
        <v>1.3927616216216216</v>
      </c>
      <c r="AK54">
        <f t="shared" si="28"/>
        <v>1.5639533333333335</v>
      </c>
      <c r="AL54">
        <f t="shared" si="28"/>
        <v>1.3384476923076924</v>
      </c>
      <c r="AM54">
        <f t="shared" ref="AM54" si="29">AM41*$B50</f>
        <v>1.5956784615384614</v>
      </c>
    </row>
    <row r="55" spans="1:39">
      <c r="A55" s="1" t="s">
        <v>219</v>
      </c>
      <c r="E55">
        <f>E41*$B50</f>
        <v>2.0140000000000002E-2</v>
      </c>
      <c r="F55">
        <f t="shared" ref="F55:AL55" si="30">F41*$B50</f>
        <v>2.0140000000000002E-2</v>
      </c>
      <c r="G55">
        <f t="shared" si="30"/>
        <v>2.0140000000000002E-2</v>
      </c>
      <c r="H55">
        <f t="shared" si="30"/>
        <v>2.0140000000000002E-2</v>
      </c>
      <c r="I55">
        <f t="shared" si="30"/>
        <v>2.0140000000000002E-2</v>
      </c>
      <c r="J55">
        <f t="shared" si="30"/>
        <v>2.0140000000000002E-2</v>
      </c>
      <c r="K55">
        <f t="shared" si="30"/>
        <v>2.0140000000000002E-2</v>
      </c>
      <c r="L55">
        <f t="shared" si="30"/>
        <v>2.0140000000000002E-2</v>
      </c>
      <c r="M55">
        <f t="shared" si="30"/>
        <v>2.0140000000000002E-2</v>
      </c>
      <c r="N55">
        <f t="shared" si="30"/>
        <v>2.0140000000000002E-2</v>
      </c>
      <c r="O55">
        <f t="shared" si="30"/>
        <v>2.0140000000000002E-2</v>
      </c>
      <c r="P55">
        <f t="shared" si="30"/>
        <v>2.0140000000000002E-2</v>
      </c>
      <c r="Q55">
        <f t="shared" si="30"/>
        <v>2.0140000000000002E-2</v>
      </c>
      <c r="R55">
        <f t="shared" si="30"/>
        <v>2.0140000000000002E-2</v>
      </c>
      <c r="S55">
        <f t="shared" si="30"/>
        <v>11.963995315143258</v>
      </c>
      <c r="T55">
        <f t="shared" si="30"/>
        <v>10.151456142083703</v>
      </c>
      <c r="U55">
        <f t="shared" si="30"/>
        <v>7.4736575727300636</v>
      </c>
      <c r="V55">
        <f t="shared" si="30"/>
        <v>10.091262613058928</v>
      </c>
      <c r="W55">
        <f t="shared" si="30"/>
        <v>9.3102313432518997</v>
      </c>
      <c r="X55">
        <f t="shared" si="30"/>
        <v>5.8132165460440151</v>
      </c>
      <c r="Y55">
        <f t="shared" si="30"/>
        <v>4.2379966037735848</v>
      </c>
      <c r="Z55">
        <f t="shared" si="30"/>
        <v>4.7248634042553199</v>
      </c>
      <c r="AA55">
        <f t="shared" si="30"/>
        <v>7.2413724324324331</v>
      </c>
      <c r="AB55">
        <f t="shared" si="30"/>
        <v>5.8770867455621305</v>
      </c>
      <c r="AC55">
        <f t="shared" si="30"/>
        <v>6.4665215028901732</v>
      </c>
      <c r="AD55">
        <f t="shared" si="30"/>
        <v>6.994907441860466</v>
      </c>
      <c r="AE55">
        <f t="shared" si="30"/>
        <v>4.0978953956834525</v>
      </c>
      <c r="AF55">
        <f t="shared" si="30"/>
        <v>1.0759971428571429</v>
      </c>
      <c r="AG55">
        <f t="shared" si="30"/>
        <v>2.1521400000000002</v>
      </c>
      <c r="AH55">
        <f t="shared" si="30"/>
        <v>1.3652425641025645</v>
      </c>
      <c r="AI55">
        <f t="shared" si="30"/>
        <v>1.1304525000000001</v>
      </c>
      <c r="AJ55">
        <f t="shared" si="30"/>
        <v>1.3927616216216216</v>
      </c>
      <c r="AK55">
        <f t="shared" si="30"/>
        <v>1.5639533333333335</v>
      </c>
      <c r="AL55">
        <f t="shared" si="30"/>
        <v>1.3384476923076924</v>
      </c>
      <c r="AM55">
        <f t="shared" ref="AM55" si="31">AM41*$B50</f>
        <v>1.5956784615384614</v>
      </c>
    </row>
    <row r="56" spans="1:39">
      <c r="A56" t="b">
        <f>A54=A55</f>
        <v>1</v>
      </c>
      <c r="B56" t="b">
        <f t="shared" ref="B56:AB56" si="32">B54=B55</f>
        <v>1</v>
      </c>
      <c r="C56" t="b">
        <f t="shared" si="32"/>
        <v>1</v>
      </c>
      <c r="D56" t="b">
        <f t="shared" si="32"/>
        <v>1</v>
      </c>
      <c r="E56" t="b">
        <f t="shared" si="32"/>
        <v>1</v>
      </c>
      <c r="F56" t="b">
        <f t="shared" si="32"/>
        <v>1</v>
      </c>
      <c r="G56" t="b">
        <f t="shared" si="32"/>
        <v>1</v>
      </c>
      <c r="H56" t="b">
        <f t="shared" si="32"/>
        <v>1</v>
      </c>
      <c r="I56" t="b">
        <f t="shared" si="32"/>
        <v>1</v>
      </c>
      <c r="J56" t="b">
        <f t="shared" si="32"/>
        <v>1</v>
      </c>
      <c r="K56" t="b">
        <f t="shared" si="32"/>
        <v>1</v>
      </c>
      <c r="L56" t="b">
        <f t="shared" si="32"/>
        <v>1</v>
      </c>
      <c r="M56" t="b">
        <f t="shared" si="32"/>
        <v>1</v>
      </c>
      <c r="N56" t="b">
        <f t="shared" si="32"/>
        <v>1</v>
      </c>
      <c r="O56" t="b">
        <f t="shared" si="32"/>
        <v>1</v>
      </c>
      <c r="P56" t="b">
        <f t="shared" si="32"/>
        <v>1</v>
      </c>
      <c r="Q56" t="b">
        <f t="shared" si="32"/>
        <v>1</v>
      </c>
      <c r="R56" t="b">
        <f t="shared" si="32"/>
        <v>1</v>
      </c>
      <c r="S56" t="b">
        <f t="shared" si="32"/>
        <v>1</v>
      </c>
      <c r="T56" t="b">
        <f t="shared" si="32"/>
        <v>1</v>
      </c>
      <c r="U56" t="b">
        <f t="shared" si="32"/>
        <v>1</v>
      </c>
      <c r="V56" t="b">
        <f t="shared" si="32"/>
        <v>1</v>
      </c>
      <c r="W56" t="b">
        <f t="shared" si="32"/>
        <v>1</v>
      </c>
      <c r="X56" t="b">
        <f t="shared" si="32"/>
        <v>1</v>
      </c>
      <c r="Y56" t="b">
        <f t="shared" si="32"/>
        <v>1</v>
      </c>
      <c r="Z56" t="b">
        <f t="shared" si="32"/>
        <v>1</v>
      </c>
      <c r="AA56" t="b">
        <f t="shared" si="32"/>
        <v>1</v>
      </c>
      <c r="AB56" t="b">
        <f t="shared" si="32"/>
        <v>1</v>
      </c>
      <c r="AC56" t="b">
        <f>AC54=AC55</f>
        <v>1</v>
      </c>
      <c r="AD56" t="b">
        <f t="shared" ref="AD56:AL56" si="33">AD54=AD55</f>
        <v>1</v>
      </c>
      <c r="AE56" t="b">
        <f t="shared" si="33"/>
        <v>1</v>
      </c>
      <c r="AF56" t="b">
        <f t="shared" si="33"/>
        <v>1</v>
      </c>
      <c r="AG56" t="b">
        <f t="shared" si="33"/>
        <v>1</v>
      </c>
      <c r="AH56" t="b">
        <f t="shared" si="33"/>
        <v>1</v>
      </c>
      <c r="AI56" t="b">
        <f t="shared" si="33"/>
        <v>1</v>
      </c>
      <c r="AJ56" t="b">
        <f t="shared" si="33"/>
        <v>1</v>
      </c>
      <c r="AK56" t="b">
        <f t="shared" si="33"/>
        <v>1</v>
      </c>
      <c r="AL56" t="b">
        <f t="shared" si="33"/>
        <v>1</v>
      </c>
      <c r="AM56" t="b">
        <f t="shared" ref="AM56" si="34">AM54=AM55</f>
        <v>1</v>
      </c>
    </row>
    <row r="58" spans="1:39">
      <c r="A58" t="s">
        <v>203</v>
      </c>
      <c r="B58" t="s">
        <v>204</v>
      </c>
    </row>
    <row r="59" spans="1:39">
      <c r="A59" s="1" t="s">
        <v>219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</row>
    <row r="61" spans="1:39">
      <c r="A61" t="s">
        <v>205</v>
      </c>
    </row>
    <row r="62" spans="1:39">
      <c r="A62" s="1" t="s">
        <v>219</v>
      </c>
      <c r="E62">
        <f>E8</f>
        <v>0</v>
      </c>
      <c r="F62">
        <f t="shared" ref="F62:AL63" si="35">F8</f>
        <v>0</v>
      </c>
      <c r="G62">
        <f t="shared" si="35"/>
        <v>0</v>
      </c>
      <c r="H62">
        <f t="shared" si="35"/>
        <v>0</v>
      </c>
      <c r="I62">
        <f t="shared" si="35"/>
        <v>0</v>
      </c>
      <c r="J62">
        <f t="shared" si="35"/>
        <v>0</v>
      </c>
      <c r="K62">
        <f t="shared" si="35"/>
        <v>0</v>
      </c>
      <c r="L62">
        <f t="shared" si="35"/>
        <v>0</v>
      </c>
      <c r="M62">
        <f t="shared" si="35"/>
        <v>0</v>
      </c>
      <c r="N62">
        <f t="shared" si="35"/>
        <v>0</v>
      </c>
      <c r="O62">
        <f t="shared" si="35"/>
        <v>0</v>
      </c>
      <c r="P62">
        <f t="shared" si="35"/>
        <v>0</v>
      </c>
      <c r="Q62">
        <f t="shared" si="35"/>
        <v>0</v>
      </c>
      <c r="R62">
        <f t="shared" si="35"/>
        <v>0</v>
      </c>
      <c r="S62">
        <f t="shared" si="35"/>
        <v>1494.9000577194151</v>
      </c>
      <c r="T62">
        <f t="shared" si="35"/>
        <v>776.89215197870487</v>
      </c>
      <c r="U62">
        <f t="shared" si="35"/>
        <v>454.92828948386267</v>
      </c>
      <c r="V62">
        <f t="shared" si="35"/>
        <v>380.84810873283698</v>
      </c>
      <c r="W62">
        <f t="shared" si="35"/>
        <v>289.67250165465157</v>
      </c>
      <c r="X62">
        <f t="shared" si="35"/>
        <v>192.79841913407958</v>
      </c>
      <c r="Y62">
        <f t="shared" si="35"/>
        <v>265</v>
      </c>
      <c r="Z62">
        <f t="shared" si="35"/>
        <v>235</v>
      </c>
      <c r="AA62">
        <f t="shared" si="35"/>
        <v>185</v>
      </c>
      <c r="AB62">
        <f t="shared" si="35"/>
        <v>169</v>
      </c>
      <c r="AC62">
        <f t="shared" si="35"/>
        <v>173</v>
      </c>
      <c r="AD62">
        <f t="shared" si="35"/>
        <v>172</v>
      </c>
      <c r="AE62">
        <f t="shared" si="35"/>
        <v>139</v>
      </c>
      <c r="AF62">
        <f t="shared" si="35"/>
        <v>154</v>
      </c>
      <c r="AG62">
        <f t="shared" si="35"/>
        <v>209</v>
      </c>
      <c r="AH62">
        <f t="shared" si="35"/>
        <v>156</v>
      </c>
      <c r="AI62">
        <f t="shared" si="35"/>
        <v>32</v>
      </c>
      <c r="AJ62">
        <f t="shared" si="35"/>
        <v>148</v>
      </c>
      <c r="AK62">
        <f t="shared" si="35"/>
        <v>150</v>
      </c>
      <c r="AL62">
        <f t="shared" si="35"/>
        <v>143</v>
      </c>
      <c r="AM62">
        <f t="shared" ref="AM62" si="36">AM8</f>
        <v>13</v>
      </c>
    </row>
    <row r="63" spans="1:39">
      <c r="A63" s="1" t="s">
        <v>219</v>
      </c>
      <c r="E63">
        <f>E9</f>
        <v>0</v>
      </c>
      <c r="F63">
        <f t="shared" si="35"/>
        <v>0</v>
      </c>
      <c r="G63">
        <f t="shared" si="35"/>
        <v>0</v>
      </c>
      <c r="H63">
        <f t="shared" si="35"/>
        <v>0</v>
      </c>
      <c r="I63">
        <f t="shared" si="35"/>
        <v>0</v>
      </c>
      <c r="J63">
        <f t="shared" si="35"/>
        <v>0</v>
      </c>
      <c r="K63">
        <f t="shared" si="35"/>
        <v>0</v>
      </c>
      <c r="L63">
        <f t="shared" si="35"/>
        <v>0</v>
      </c>
      <c r="M63">
        <f t="shared" si="35"/>
        <v>0</v>
      </c>
      <c r="N63">
        <f t="shared" si="35"/>
        <v>0</v>
      </c>
      <c r="O63">
        <f t="shared" si="35"/>
        <v>0</v>
      </c>
      <c r="P63">
        <f t="shared" si="35"/>
        <v>0</v>
      </c>
      <c r="Q63">
        <f t="shared" si="35"/>
        <v>0</v>
      </c>
      <c r="R63">
        <f t="shared" si="35"/>
        <v>0</v>
      </c>
      <c r="S63">
        <f t="shared" si="35"/>
        <v>1494.9000577194151</v>
      </c>
      <c r="T63">
        <f t="shared" si="35"/>
        <v>776.89215197870487</v>
      </c>
      <c r="U63">
        <f t="shared" si="35"/>
        <v>454.92828948386267</v>
      </c>
      <c r="V63">
        <f t="shared" si="35"/>
        <v>380.84810873283698</v>
      </c>
      <c r="W63">
        <f t="shared" si="35"/>
        <v>289.67250165465157</v>
      </c>
      <c r="X63">
        <f t="shared" si="35"/>
        <v>192.79841913407958</v>
      </c>
      <c r="Y63">
        <f t="shared" si="35"/>
        <v>265</v>
      </c>
      <c r="Z63">
        <f t="shared" si="35"/>
        <v>235</v>
      </c>
      <c r="AA63">
        <f t="shared" si="35"/>
        <v>185</v>
      </c>
      <c r="AB63">
        <f t="shared" si="35"/>
        <v>169</v>
      </c>
      <c r="AC63">
        <f t="shared" si="35"/>
        <v>173</v>
      </c>
      <c r="AD63">
        <f t="shared" si="35"/>
        <v>172</v>
      </c>
      <c r="AE63">
        <f t="shared" si="35"/>
        <v>139</v>
      </c>
      <c r="AF63">
        <f t="shared" si="35"/>
        <v>154</v>
      </c>
      <c r="AG63">
        <f t="shared" si="35"/>
        <v>209</v>
      </c>
      <c r="AH63">
        <f t="shared" si="35"/>
        <v>156</v>
      </c>
      <c r="AI63">
        <f t="shared" si="35"/>
        <v>32</v>
      </c>
      <c r="AJ63">
        <f t="shared" si="35"/>
        <v>148</v>
      </c>
      <c r="AK63">
        <f t="shared" si="35"/>
        <v>150</v>
      </c>
      <c r="AL63">
        <f t="shared" si="35"/>
        <v>143</v>
      </c>
      <c r="AM63">
        <f t="shared" ref="AM63" si="37">AM9</f>
        <v>13</v>
      </c>
    </row>
    <row r="65" spans="1:39">
      <c r="A65" t="s">
        <v>206</v>
      </c>
    </row>
    <row r="68" spans="1:39">
      <c r="A68" s="1" t="s">
        <v>219</v>
      </c>
      <c r="E68">
        <f>(410*$B50-5.42)/100</f>
        <v>2.3700000000000002E-2</v>
      </c>
      <c r="F68">
        <f t="shared" ref="F68:AL68" si="38">(410*$B50-5.42)/100</f>
        <v>2.3700000000000002E-2</v>
      </c>
      <c r="G68">
        <f t="shared" si="38"/>
        <v>2.3700000000000002E-2</v>
      </c>
      <c r="H68">
        <f t="shared" si="38"/>
        <v>2.3700000000000002E-2</v>
      </c>
      <c r="I68">
        <f t="shared" si="38"/>
        <v>2.3700000000000002E-2</v>
      </c>
      <c r="J68">
        <f t="shared" si="38"/>
        <v>2.3700000000000002E-2</v>
      </c>
      <c r="K68">
        <f t="shared" si="38"/>
        <v>2.3700000000000002E-2</v>
      </c>
      <c r="L68">
        <f t="shared" si="38"/>
        <v>2.3700000000000002E-2</v>
      </c>
      <c r="M68">
        <f t="shared" si="38"/>
        <v>2.3700000000000002E-2</v>
      </c>
      <c r="N68">
        <f t="shared" si="38"/>
        <v>2.3700000000000002E-2</v>
      </c>
      <c r="O68">
        <f t="shared" si="38"/>
        <v>2.3700000000000002E-2</v>
      </c>
      <c r="P68">
        <f t="shared" si="38"/>
        <v>2.3700000000000002E-2</v>
      </c>
      <c r="Q68">
        <f t="shared" si="38"/>
        <v>2.3700000000000002E-2</v>
      </c>
      <c r="R68">
        <f t="shared" si="38"/>
        <v>2.3700000000000002E-2</v>
      </c>
      <c r="S68">
        <f t="shared" si="38"/>
        <v>2.3700000000000002E-2</v>
      </c>
      <c r="T68">
        <f t="shared" si="38"/>
        <v>2.3700000000000002E-2</v>
      </c>
      <c r="U68">
        <f t="shared" si="38"/>
        <v>2.3700000000000002E-2</v>
      </c>
      <c r="V68">
        <f t="shared" si="38"/>
        <v>2.3700000000000002E-2</v>
      </c>
      <c r="W68">
        <f t="shared" si="38"/>
        <v>2.3700000000000002E-2</v>
      </c>
      <c r="X68">
        <f t="shared" si="38"/>
        <v>2.3700000000000002E-2</v>
      </c>
      <c r="Y68">
        <f t="shared" si="38"/>
        <v>2.3700000000000002E-2</v>
      </c>
      <c r="Z68">
        <f t="shared" si="38"/>
        <v>2.3700000000000002E-2</v>
      </c>
      <c r="AA68">
        <f t="shared" si="38"/>
        <v>2.3700000000000002E-2</v>
      </c>
      <c r="AB68">
        <f t="shared" si="38"/>
        <v>2.3700000000000002E-2</v>
      </c>
      <c r="AC68">
        <f t="shared" si="38"/>
        <v>2.3700000000000002E-2</v>
      </c>
      <c r="AD68">
        <f t="shared" si="38"/>
        <v>2.3700000000000002E-2</v>
      </c>
      <c r="AE68">
        <f t="shared" si="38"/>
        <v>2.3700000000000002E-2</v>
      </c>
      <c r="AF68">
        <f t="shared" si="38"/>
        <v>2.3700000000000002E-2</v>
      </c>
      <c r="AG68">
        <f t="shared" si="38"/>
        <v>2.3700000000000002E-2</v>
      </c>
      <c r="AH68">
        <f t="shared" si="38"/>
        <v>2.3700000000000002E-2</v>
      </c>
      <c r="AI68">
        <f t="shared" si="38"/>
        <v>2.3700000000000002E-2</v>
      </c>
      <c r="AJ68">
        <f t="shared" si="38"/>
        <v>2.3700000000000002E-2</v>
      </c>
      <c r="AK68">
        <f t="shared" si="38"/>
        <v>2.3700000000000002E-2</v>
      </c>
      <c r="AL68">
        <f t="shared" si="38"/>
        <v>2.3700000000000002E-2</v>
      </c>
      <c r="AM68">
        <f t="shared" ref="AM68" si="39">(410*$B50-5.42)/100</f>
        <v>2.3700000000000002E-2</v>
      </c>
    </row>
    <row r="69" spans="1:39">
      <c r="A69" s="1" t="s">
        <v>219</v>
      </c>
      <c r="E69">
        <f>(410*$B50-5.42)/100</f>
        <v>2.3700000000000002E-2</v>
      </c>
      <c r="F69">
        <f t="shared" ref="F69:AL69" si="40">(410*$B50-5.42)/100</f>
        <v>2.3700000000000002E-2</v>
      </c>
      <c r="G69">
        <f t="shared" si="40"/>
        <v>2.3700000000000002E-2</v>
      </c>
      <c r="H69">
        <f t="shared" si="40"/>
        <v>2.3700000000000002E-2</v>
      </c>
      <c r="I69">
        <f t="shared" si="40"/>
        <v>2.3700000000000002E-2</v>
      </c>
      <c r="J69">
        <f t="shared" si="40"/>
        <v>2.3700000000000002E-2</v>
      </c>
      <c r="K69">
        <f t="shared" si="40"/>
        <v>2.3700000000000002E-2</v>
      </c>
      <c r="L69">
        <f t="shared" si="40"/>
        <v>2.3700000000000002E-2</v>
      </c>
      <c r="M69">
        <f t="shared" si="40"/>
        <v>2.3700000000000002E-2</v>
      </c>
      <c r="N69">
        <f t="shared" si="40"/>
        <v>2.3700000000000002E-2</v>
      </c>
      <c r="O69">
        <f t="shared" si="40"/>
        <v>2.3700000000000002E-2</v>
      </c>
      <c r="P69">
        <f t="shared" si="40"/>
        <v>2.3700000000000002E-2</v>
      </c>
      <c r="Q69">
        <f t="shared" si="40"/>
        <v>2.3700000000000002E-2</v>
      </c>
      <c r="R69">
        <f t="shared" si="40"/>
        <v>2.3700000000000002E-2</v>
      </c>
      <c r="S69">
        <f t="shared" si="40"/>
        <v>2.3700000000000002E-2</v>
      </c>
      <c r="T69">
        <f t="shared" si="40"/>
        <v>2.3700000000000002E-2</v>
      </c>
      <c r="U69">
        <f t="shared" si="40"/>
        <v>2.3700000000000002E-2</v>
      </c>
      <c r="V69">
        <f t="shared" si="40"/>
        <v>2.3700000000000002E-2</v>
      </c>
      <c r="W69">
        <f t="shared" si="40"/>
        <v>2.3700000000000002E-2</v>
      </c>
      <c r="X69">
        <f t="shared" si="40"/>
        <v>2.3700000000000002E-2</v>
      </c>
      <c r="Y69">
        <f t="shared" si="40"/>
        <v>2.3700000000000002E-2</v>
      </c>
      <c r="Z69">
        <f t="shared" si="40"/>
        <v>2.3700000000000002E-2</v>
      </c>
      <c r="AA69">
        <f t="shared" si="40"/>
        <v>2.3700000000000002E-2</v>
      </c>
      <c r="AB69">
        <f t="shared" si="40"/>
        <v>2.3700000000000002E-2</v>
      </c>
      <c r="AC69">
        <f t="shared" si="40"/>
        <v>2.3700000000000002E-2</v>
      </c>
      <c r="AD69">
        <f t="shared" si="40"/>
        <v>2.3700000000000002E-2</v>
      </c>
      <c r="AE69">
        <f t="shared" si="40"/>
        <v>2.3700000000000002E-2</v>
      </c>
      <c r="AF69">
        <f t="shared" si="40"/>
        <v>2.3700000000000002E-2</v>
      </c>
      <c r="AG69">
        <f t="shared" si="40"/>
        <v>2.3700000000000002E-2</v>
      </c>
      <c r="AH69">
        <f t="shared" si="40"/>
        <v>2.3700000000000002E-2</v>
      </c>
      <c r="AI69">
        <f t="shared" si="40"/>
        <v>2.3700000000000002E-2</v>
      </c>
      <c r="AJ69">
        <f t="shared" si="40"/>
        <v>2.3700000000000002E-2</v>
      </c>
      <c r="AK69">
        <f t="shared" si="40"/>
        <v>2.3700000000000002E-2</v>
      </c>
      <c r="AL69">
        <f t="shared" si="40"/>
        <v>2.3700000000000002E-2</v>
      </c>
      <c r="AM69">
        <f t="shared" ref="AM69" si="41">(410*$B50-5.42)/100</f>
        <v>2.3700000000000002E-2</v>
      </c>
    </row>
    <row r="70" spans="1:39">
      <c r="A70" s="1"/>
    </row>
    <row r="71" spans="1:39">
      <c r="A71" s="18" t="s">
        <v>208</v>
      </c>
      <c r="B71">
        <f>17/14</f>
        <v>1.2142857142857142</v>
      </c>
    </row>
    <row r="72" spans="1:39">
      <c r="A72" s="18" t="s">
        <v>208</v>
      </c>
      <c r="B72">
        <f>17/14</f>
        <v>1.2142857142857142</v>
      </c>
    </row>
    <row r="74" spans="1:39">
      <c r="A74" t="s">
        <v>207</v>
      </c>
      <c r="C74" t="s">
        <v>210</v>
      </c>
    </row>
    <row r="75" spans="1:39">
      <c r="A75" s="1" t="s">
        <v>219</v>
      </c>
      <c r="E75">
        <f>E62*E54*E59*E68*$B71</f>
        <v>0</v>
      </c>
      <c r="F75">
        <f t="shared" ref="F75:AL75" si="42">F62*F54*F59*F68*$B71</f>
        <v>0</v>
      </c>
      <c r="G75">
        <f t="shared" si="42"/>
        <v>0</v>
      </c>
      <c r="H75">
        <f t="shared" si="42"/>
        <v>0</v>
      </c>
      <c r="I75">
        <f t="shared" si="42"/>
        <v>0</v>
      </c>
      <c r="J75">
        <f t="shared" si="42"/>
        <v>0</v>
      </c>
      <c r="K75">
        <f t="shared" si="42"/>
        <v>0</v>
      </c>
      <c r="L75">
        <f t="shared" si="42"/>
        <v>0</v>
      </c>
      <c r="M75">
        <f t="shared" si="42"/>
        <v>0</v>
      </c>
      <c r="N75">
        <f t="shared" si="42"/>
        <v>0</v>
      </c>
      <c r="O75">
        <f t="shared" si="42"/>
        <v>0</v>
      </c>
      <c r="P75">
        <f t="shared" si="42"/>
        <v>0</v>
      </c>
      <c r="Q75">
        <f t="shared" si="42"/>
        <v>0</v>
      </c>
      <c r="R75">
        <f t="shared" si="42"/>
        <v>0</v>
      </c>
      <c r="S75">
        <f t="shared" si="42"/>
        <v>514.70409635698275</v>
      </c>
      <c r="T75">
        <f t="shared" si="42"/>
        <v>226.96469602424057</v>
      </c>
      <c r="U75">
        <f t="shared" si="42"/>
        <v>97.84651708869697</v>
      </c>
      <c r="V75">
        <f t="shared" si="42"/>
        <v>110.60290738418503</v>
      </c>
      <c r="W75">
        <f t="shared" si="42"/>
        <v>77.613447420390102</v>
      </c>
      <c r="X75">
        <f t="shared" si="42"/>
        <v>32.254417360643721</v>
      </c>
      <c r="Y75">
        <f t="shared" si="42"/>
        <v>32.320324313571426</v>
      </c>
      <c r="Z75">
        <f t="shared" si="42"/>
        <v>31.954082457857147</v>
      </c>
      <c r="AA75">
        <f t="shared" si="42"/>
        <v>38.55332545071429</v>
      </c>
      <c r="AB75">
        <f t="shared" si="42"/>
        <v>28.583673158142854</v>
      </c>
      <c r="AC75">
        <f t="shared" si="42"/>
        <v>32.194824417</v>
      </c>
      <c r="AD75">
        <f t="shared" si="42"/>
        <v>34.624192273714293</v>
      </c>
      <c r="AE75">
        <f t="shared" si="42"/>
        <v>16.392488973857141</v>
      </c>
      <c r="AF75">
        <f t="shared" si="42"/>
        <v>4.7687117374285721</v>
      </c>
      <c r="AG75">
        <f t="shared" si="42"/>
        <v>12.944522575285715</v>
      </c>
      <c r="AH75">
        <f t="shared" si="42"/>
        <v>6.129197981142859</v>
      </c>
      <c r="AI75">
        <f t="shared" si="42"/>
        <v>1.0410498565714288</v>
      </c>
      <c r="AJ75">
        <f t="shared" si="42"/>
        <v>5.9320900920000001</v>
      </c>
      <c r="AK75">
        <f t="shared" si="42"/>
        <v>6.751251407142858</v>
      </c>
      <c r="AL75">
        <f t="shared" si="42"/>
        <v>5.5081615898571439</v>
      </c>
      <c r="AM75">
        <f t="shared" ref="AM75" si="43">AM62*AM54*AM59*AM68*$B71</f>
        <v>0.59697750557142859</v>
      </c>
    </row>
    <row r="76" spans="1:39">
      <c r="A76" s="1" t="s">
        <v>219</v>
      </c>
      <c r="E76">
        <f>$B71*E62*E54*E59*E68</f>
        <v>0</v>
      </c>
      <c r="F76">
        <f t="shared" ref="F76:AL76" si="44">$B71*F62*F54*F59*F68</f>
        <v>0</v>
      </c>
      <c r="G76">
        <f t="shared" si="44"/>
        <v>0</v>
      </c>
      <c r="H76">
        <f t="shared" si="44"/>
        <v>0</v>
      </c>
      <c r="I76">
        <f t="shared" si="44"/>
        <v>0</v>
      </c>
      <c r="J76">
        <f t="shared" si="44"/>
        <v>0</v>
      </c>
      <c r="K76">
        <f t="shared" si="44"/>
        <v>0</v>
      </c>
      <c r="L76">
        <f t="shared" si="44"/>
        <v>0</v>
      </c>
      <c r="M76">
        <f t="shared" si="44"/>
        <v>0</v>
      </c>
      <c r="N76">
        <f t="shared" si="44"/>
        <v>0</v>
      </c>
      <c r="O76">
        <f t="shared" si="44"/>
        <v>0</v>
      </c>
      <c r="P76">
        <f t="shared" si="44"/>
        <v>0</v>
      </c>
      <c r="Q76">
        <f t="shared" si="44"/>
        <v>0</v>
      </c>
      <c r="R76">
        <f t="shared" si="44"/>
        <v>0</v>
      </c>
      <c r="S76">
        <f t="shared" si="44"/>
        <v>514.70409635698275</v>
      </c>
      <c r="T76">
        <f t="shared" si="44"/>
        <v>226.96469602424057</v>
      </c>
      <c r="U76">
        <f t="shared" si="44"/>
        <v>97.846517088696956</v>
      </c>
      <c r="V76">
        <f t="shared" si="44"/>
        <v>110.60290738418504</v>
      </c>
      <c r="W76">
        <f t="shared" si="44"/>
        <v>77.613447420390116</v>
      </c>
      <c r="X76">
        <f t="shared" si="44"/>
        <v>32.254417360643728</v>
      </c>
      <c r="Y76">
        <f t="shared" si="44"/>
        <v>32.320324313571426</v>
      </c>
      <c r="Z76">
        <f t="shared" si="44"/>
        <v>31.954082457857147</v>
      </c>
      <c r="AA76">
        <f t="shared" si="44"/>
        <v>38.55332545071429</v>
      </c>
      <c r="AB76">
        <f t="shared" si="44"/>
        <v>28.583673158142858</v>
      </c>
      <c r="AC76">
        <f t="shared" si="44"/>
        <v>32.194824417</v>
      </c>
      <c r="AD76">
        <f t="shared" si="44"/>
        <v>34.624192273714293</v>
      </c>
      <c r="AE76">
        <f t="shared" si="44"/>
        <v>16.392488973857141</v>
      </c>
      <c r="AF76">
        <f t="shared" si="44"/>
        <v>4.7687117374285712</v>
      </c>
      <c r="AG76">
        <f t="shared" si="44"/>
        <v>12.944522575285715</v>
      </c>
      <c r="AH76">
        <f t="shared" si="44"/>
        <v>6.1291979811428599</v>
      </c>
      <c r="AI76">
        <f t="shared" si="44"/>
        <v>1.0410498565714286</v>
      </c>
      <c r="AJ76">
        <f t="shared" si="44"/>
        <v>5.9320900920000001</v>
      </c>
      <c r="AK76">
        <f t="shared" si="44"/>
        <v>6.751251407142858</v>
      </c>
      <c r="AL76">
        <f t="shared" si="44"/>
        <v>5.5081615898571439</v>
      </c>
      <c r="AM76">
        <f t="shared" ref="AM76" si="45">$B71*AM62*AM54*AM59*AM68</f>
        <v>0.59697750557142859</v>
      </c>
    </row>
    <row r="106" spans="1:2">
      <c r="A106" s="1" t="s">
        <v>219</v>
      </c>
      <c r="B106">
        <v>0.4</v>
      </c>
    </row>
    <row r="107" spans="1:2">
      <c r="A107" s="1" t="s">
        <v>219</v>
      </c>
      <c r="B107">
        <v>0.4</v>
      </c>
    </row>
    <row r="111" spans="1:2">
      <c r="A111" s="1" t="s">
        <v>219</v>
      </c>
      <c r="B111">
        <v>0.22</v>
      </c>
    </row>
    <row r="112" spans="1:2">
      <c r="A112" s="1" t="s">
        <v>219</v>
      </c>
      <c r="B112">
        <v>0.22</v>
      </c>
    </row>
    <row r="114" spans="1:39">
      <c r="A114" t="s">
        <v>209</v>
      </c>
    </row>
    <row r="115" spans="1:39">
      <c r="A115" s="1" t="s">
        <v>219</v>
      </c>
      <c r="E115">
        <f>E27*$B106*$B111</f>
        <v>0</v>
      </c>
      <c r="F115">
        <f t="shared" ref="F115:AL115" si="46">F27*$B106*$B111</f>
        <v>0</v>
      </c>
      <c r="G115">
        <f t="shared" si="46"/>
        <v>0</v>
      </c>
      <c r="H115">
        <f t="shared" si="46"/>
        <v>0</v>
      </c>
      <c r="I115">
        <f t="shared" si="46"/>
        <v>0</v>
      </c>
      <c r="J115">
        <f t="shared" si="46"/>
        <v>0</v>
      </c>
      <c r="K115">
        <f t="shared" si="46"/>
        <v>0</v>
      </c>
      <c r="L115">
        <f t="shared" si="46"/>
        <v>0</v>
      </c>
      <c r="M115">
        <f t="shared" si="46"/>
        <v>0</v>
      </c>
      <c r="N115">
        <f t="shared" si="46"/>
        <v>0</v>
      </c>
      <c r="O115">
        <f t="shared" si="46"/>
        <v>0</v>
      </c>
      <c r="P115">
        <f t="shared" si="46"/>
        <v>0</v>
      </c>
      <c r="Q115">
        <f t="shared" si="46"/>
        <v>0</v>
      </c>
      <c r="R115">
        <f t="shared" si="46"/>
        <v>0</v>
      </c>
      <c r="S115">
        <f t="shared" si="46"/>
        <v>2514.4958558196331</v>
      </c>
      <c r="T115">
        <f t="shared" si="46"/>
        <v>2132.9086614913062</v>
      </c>
      <c r="U115">
        <f t="shared" si="46"/>
        <v>1569.1615942589608</v>
      </c>
      <c r="V115">
        <f t="shared" si="46"/>
        <v>2120.2363395913535</v>
      </c>
      <c r="W115">
        <f t="shared" si="46"/>
        <v>1955.8087038425051</v>
      </c>
      <c r="X115">
        <f t="shared" si="46"/>
        <v>1219.5950623250558</v>
      </c>
      <c r="Y115">
        <f t="shared" si="46"/>
        <v>887.96981132075473</v>
      </c>
      <c r="Z115">
        <f t="shared" si="46"/>
        <v>990.46808510638311</v>
      </c>
      <c r="AA115">
        <f t="shared" si="46"/>
        <v>1520.2594594594595</v>
      </c>
      <c r="AB115">
        <f t="shared" si="46"/>
        <v>1233.0414201183432</v>
      </c>
      <c r="AC115">
        <f t="shared" si="46"/>
        <v>1357.1329479768785</v>
      </c>
      <c r="AD115">
        <f t="shared" si="46"/>
        <v>1468.3720930232562</v>
      </c>
      <c r="AE115">
        <f t="shared" si="46"/>
        <v>858.47482014388481</v>
      </c>
      <c r="AF115">
        <f t="shared" si="46"/>
        <v>222.28571428571428</v>
      </c>
      <c r="AG115">
        <f t="shared" si="46"/>
        <v>448.84210526315792</v>
      </c>
      <c r="AH115">
        <f t="shared" si="46"/>
        <v>283.17948717948718</v>
      </c>
      <c r="AI115">
        <f t="shared" si="46"/>
        <v>233.75</v>
      </c>
      <c r="AJ115">
        <f t="shared" si="46"/>
        <v>288.97297297297297</v>
      </c>
      <c r="AK115">
        <f t="shared" si="46"/>
        <v>325.01333333333338</v>
      </c>
      <c r="AL115">
        <f t="shared" si="46"/>
        <v>277.53846153846155</v>
      </c>
      <c r="AM115">
        <f t="shared" ref="AM115" si="47">AM27*$B106*$B111</f>
        <v>331.69230769230768</v>
      </c>
    </row>
    <row r="116" spans="1:39">
      <c r="A116" s="1" t="s">
        <v>219</v>
      </c>
      <c r="E116">
        <f>E27*$B111*$B106</f>
        <v>0</v>
      </c>
      <c r="F116">
        <f t="shared" ref="F116:AL116" si="48">F27*$B111*$B106</f>
        <v>0</v>
      </c>
      <c r="G116">
        <f t="shared" si="48"/>
        <v>0</v>
      </c>
      <c r="H116">
        <f t="shared" si="48"/>
        <v>0</v>
      </c>
      <c r="I116">
        <f t="shared" si="48"/>
        <v>0</v>
      </c>
      <c r="J116">
        <f t="shared" si="48"/>
        <v>0</v>
      </c>
      <c r="K116">
        <f t="shared" si="48"/>
        <v>0</v>
      </c>
      <c r="L116">
        <f t="shared" si="48"/>
        <v>0</v>
      </c>
      <c r="M116">
        <f t="shared" si="48"/>
        <v>0</v>
      </c>
      <c r="N116">
        <f t="shared" si="48"/>
        <v>0</v>
      </c>
      <c r="O116">
        <f t="shared" si="48"/>
        <v>0</v>
      </c>
      <c r="P116">
        <f t="shared" si="48"/>
        <v>0</v>
      </c>
      <c r="Q116">
        <f t="shared" si="48"/>
        <v>0</v>
      </c>
      <c r="R116">
        <f t="shared" si="48"/>
        <v>0</v>
      </c>
      <c r="S116">
        <f t="shared" si="48"/>
        <v>2514.4958558196336</v>
      </c>
      <c r="T116">
        <f t="shared" si="48"/>
        <v>2132.9086614913062</v>
      </c>
      <c r="U116">
        <f t="shared" si="48"/>
        <v>1569.1615942589608</v>
      </c>
      <c r="V116">
        <f t="shared" si="48"/>
        <v>2120.2363395913535</v>
      </c>
      <c r="W116">
        <f t="shared" si="48"/>
        <v>1955.8087038425053</v>
      </c>
      <c r="X116">
        <f t="shared" si="48"/>
        <v>1219.5950623250558</v>
      </c>
      <c r="Y116">
        <f t="shared" si="48"/>
        <v>887.96981132075473</v>
      </c>
      <c r="Z116">
        <f t="shared" si="48"/>
        <v>990.46808510638311</v>
      </c>
      <c r="AA116">
        <f t="shared" si="48"/>
        <v>1520.2594594594595</v>
      </c>
      <c r="AB116">
        <f t="shared" si="48"/>
        <v>1233.0414201183432</v>
      </c>
      <c r="AC116">
        <f t="shared" si="48"/>
        <v>1357.1329479768785</v>
      </c>
      <c r="AD116">
        <f t="shared" si="48"/>
        <v>1468.372093023256</v>
      </c>
      <c r="AE116">
        <f t="shared" si="48"/>
        <v>858.47482014388481</v>
      </c>
      <c r="AF116">
        <f t="shared" si="48"/>
        <v>222.28571428571428</v>
      </c>
      <c r="AG116">
        <f t="shared" si="48"/>
        <v>448.84210526315792</v>
      </c>
      <c r="AH116">
        <f t="shared" si="48"/>
        <v>283.17948717948724</v>
      </c>
      <c r="AI116">
        <f t="shared" si="48"/>
        <v>233.75</v>
      </c>
      <c r="AJ116">
        <f t="shared" si="48"/>
        <v>288.97297297297297</v>
      </c>
      <c r="AK116">
        <f t="shared" si="48"/>
        <v>325.01333333333338</v>
      </c>
      <c r="AL116">
        <f t="shared" si="48"/>
        <v>277.53846153846155</v>
      </c>
      <c r="AM116">
        <f t="shared" ref="AM116" si="49">AM27*$B111*$B106</f>
        <v>331.69230769230768</v>
      </c>
    </row>
    <row r="117" spans="1:39">
      <c r="A117" t="b">
        <f>A115=A116</f>
        <v>1</v>
      </c>
      <c r="B117" t="b">
        <f t="shared" ref="B117:AB117" si="50">B115=B116</f>
        <v>1</v>
      </c>
      <c r="C117" t="b">
        <f t="shared" si="50"/>
        <v>1</v>
      </c>
      <c r="D117" t="b">
        <f t="shared" si="50"/>
        <v>1</v>
      </c>
      <c r="E117" t="b">
        <f t="shared" si="50"/>
        <v>1</v>
      </c>
      <c r="F117" t="b">
        <f t="shared" si="50"/>
        <v>1</v>
      </c>
      <c r="G117" t="b">
        <f t="shared" si="50"/>
        <v>1</v>
      </c>
      <c r="H117" t="b">
        <f t="shared" si="50"/>
        <v>1</v>
      </c>
      <c r="I117" t="b">
        <f t="shared" si="50"/>
        <v>1</v>
      </c>
      <c r="J117" t="b">
        <f t="shared" si="50"/>
        <v>1</v>
      </c>
      <c r="K117" t="b">
        <f t="shared" si="50"/>
        <v>1</v>
      </c>
      <c r="L117" t="b">
        <f t="shared" si="50"/>
        <v>1</v>
      </c>
      <c r="M117" t="b">
        <f t="shared" si="50"/>
        <v>1</v>
      </c>
      <c r="N117" t="b">
        <f t="shared" si="50"/>
        <v>1</v>
      </c>
      <c r="O117" t="b">
        <f t="shared" si="50"/>
        <v>1</v>
      </c>
      <c r="P117" t="b">
        <f t="shared" si="50"/>
        <v>1</v>
      </c>
      <c r="Q117" t="b">
        <f t="shared" si="50"/>
        <v>1</v>
      </c>
      <c r="R117" t="b">
        <f t="shared" si="50"/>
        <v>1</v>
      </c>
      <c r="S117" t="b">
        <f t="shared" si="50"/>
        <v>1</v>
      </c>
      <c r="T117" t="b">
        <f t="shared" si="50"/>
        <v>1</v>
      </c>
      <c r="U117" t="b">
        <f t="shared" si="50"/>
        <v>1</v>
      </c>
      <c r="V117" t="b">
        <f t="shared" si="50"/>
        <v>1</v>
      </c>
      <c r="W117" t="b">
        <f t="shared" si="50"/>
        <v>1</v>
      </c>
      <c r="X117" t="b">
        <f t="shared" si="50"/>
        <v>1</v>
      </c>
      <c r="Y117" t="b">
        <f t="shared" si="50"/>
        <v>1</v>
      </c>
      <c r="Z117" t="b">
        <f t="shared" si="50"/>
        <v>1</v>
      </c>
      <c r="AA117" t="b">
        <f t="shared" si="50"/>
        <v>1</v>
      </c>
      <c r="AB117" t="b">
        <f t="shared" si="50"/>
        <v>1</v>
      </c>
      <c r="AC117" t="b">
        <f>AC115=AC116</f>
        <v>1</v>
      </c>
      <c r="AD117" t="b">
        <f t="shared" ref="AD117:AL117" si="51">AD115=AD116</f>
        <v>1</v>
      </c>
      <c r="AE117" t="b">
        <f t="shared" si="51"/>
        <v>1</v>
      </c>
      <c r="AF117" t="b">
        <f t="shared" si="51"/>
        <v>1</v>
      </c>
      <c r="AG117" t="b">
        <f t="shared" si="51"/>
        <v>1</v>
      </c>
      <c r="AH117" t="b">
        <f t="shared" si="51"/>
        <v>1</v>
      </c>
      <c r="AI117" t="b">
        <f t="shared" si="51"/>
        <v>1</v>
      </c>
      <c r="AJ117" t="b">
        <f t="shared" si="51"/>
        <v>1</v>
      </c>
      <c r="AK117" t="b">
        <f t="shared" si="51"/>
        <v>1</v>
      </c>
      <c r="AL117" t="b">
        <f t="shared" si="51"/>
        <v>1</v>
      </c>
      <c r="AM117" t="b">
        <f t="shared" ref="AM117" si="52">AM115=AM116</f>
        <v>1</v>
      </c>
    </row>
    <row r="120" spans="1:39">
      <c r="D120" t="s">
        <v>211</v>
      </c>
    </row>
    <row r="121" spans="1:39">
      <c r="A121" s="1" t="s">
        <v>219</v>
      </c>
      <c r="E121">
        <f>$B50*E115</f>
        <v>0</v>
      </c>
      <c r="F121">
        <f t="shared" ref="F121:AL121" si="53">$B50*F115</f>
        <v>0</v>
      </c>
      <c r="G121">
        <f t="shared" si="53"/>
        <v>0</v>
      </c>
      <c r="H121">
        <f t="shared" si="53"/>
        <v>0</v>
      </c>
      <c r="I121">
        <f t="shared" si="53"/>
        <v>0</v>
      </c>
      <c r="J121">
        <f t="shared" si="53"/>
        <v>0</v>
      </c>
      <c r="K121">
        <f t="shared" si="53"/>
        <v>0</v>
      </c>
      <c r="L121">
        <f t="shared" si="53"/>
        <v>0</v>
      </c>
      <c r="M121">
        <f t="shared" si="53"/>
        <v>0</v>
      </c>
      <c r="N121">
        <f t="shared" si="53"/>
        <v>0</v>
      </c>
      <c r="O121">
        <f t="shared" si="53"/>
        <v>0</v>
      </c>
      <c r="P121">
        <f t="shared" si="53"/>
        <v>0</v>
      </c>
      <c r="Q121">
        <f t="shared" si="53"/>
        <v>0</v>
      </c>
      <c r="R121">
        <f t="shared" si="53"/>
        <v>0</v>
      </c>
      <c r="S121">
        <f t="shared" si="53"/>
        <v>47.775421260573026</v>
      </c>
      <c r="T121">
        <f t="shared" si="53"/>
        <v>40.525264568334819</v>
      </c>
      <c r="U121">
        <f t="shared" si="53"/>
        <v>29.814070290920256</v>
      </c>
      <c r="V121">
        <f t="shared" si="53"/>
        <v>40.284490452235715</v>
      </c>
      <c r="W121">
        <f t="shared" si="53"/>
        <v>37.160365373007593</v>
      </c>
      <c r="X121">
        <f t="shared" si="53"/>
        <v>23.172306184176058</v>
      </c>
      <c r="Y121">
        <f t="shared" si="53"/>
        <v>16.871426415094341</v>
      </c>
      <c r="Z121">
        <f t="shared" si="53"/>
        <v>18.818893617021278</v>
      </c>
      <c r="AA121">
        <f t="shared" si="53"/>
        <v>28.88492972972973</v>
      </c>
      <c r="AB121">
        <f t="shared" si="53"/>
        <v>23.42778698224852</v>
      </c>
      <c r="AC121">
        <f t="shared" si="53"/>
        <v>25.785526011560691</v>
      </c>
      <c r="AD121">
        <f t="shared" si="53"/>
        <v>27.899069767441866</v>
      </c>
      <c r="AE121">
        <f t="shared" si="53"/>
        <v>16.311021582733812</v>
      </c>
      <c r="AF121">
        <f t="shared" si="53"/>
        <v>4.2234285714285713</v>
      </c>
      <c r="AG121">
        <f t="shared" si="53"/>
        <v>8.5280000000000005</v>
      </c>
      <c r="AH121">
        <f t="shared" si="53"/>
        <v>5.3804102564102561</v>
      </c>
      <c r="AI121">
        <f t="shared" si="53"/>
        <v>4.4412500000000001</v>
      </c>
      <c r="AJ121">
        <f t="shared" si="53"/>
        <v>5.4904864864864864</v>
      </c>
      <c r="AK121">
        <f t="shared" si="53"/>
        <v>6.1752533333333339</v>
      </c>
      <c r="AL121">
        <f t="shared" si="53"/>
        <v>5.2732307692307696</v>
      </c>
      <c r="AM121">
        <f t="shared" ref="AM121" si="54">$B50*AM115</f>
        <v>6.3021538461538453</v>
      </c>
    </row>
    <row r="122" spans="1:39">
      <c r="A122" s="1" t="s">
        <v>219</v>
      </c>
      <c r="E122">
        <f>E115*$B50</f>
        <v>0</v>
      </c>
      <c r="F122">
        <f t="shared" ref="F122:AL122" si="55">F115*$B50</f>
        <v>0</v>
      </c>
      <c r="G122">
        <f t="shared" si="55"/>
        <v>0</v>
      </c>
      <c r="H122">
        <f t="shared" si="55"/>
        <v>0</v>
      </c>
      <c r="I122">
        <f t="shared" si="55"/>
        <v>0</v>
      </c>
      <c r="J122">
        <f t="shared" si="55"/>
        <v>0</v>
      </c>
      <c r="K122">
        <f t="shared" si="55"/>
        <v>0</v>
      </c>
      <c r="L122">
        <f t="shared" si="55"/>
        <v>0</v>
      </c>
      <c r="M122">
        <f t="shared" si="55"/>
        <v>0</v>
      </c>
      <c r="N122">
        <f t="shared" si="55"/>
        <v>0</v>
      </c>
      <c r="O122">
        <f t="shared" si="55"/>
        <v>0</v>
      </c>
      <c r="P122">
        <f t="shared" si="55"/>
        <v>0</v>
      </c>
      <c r="Q122">
        <f t="shared" si="55"/>
        <v>0</v>
      </c>
      <c r="R122">
        <f t="shared" si="55"/>
        <v>0</v>
      </c>
      <c r="S122">
        <f t="shared" si="55"/>
        <v>47.775421260573026</v>
      </c>
      <c r="T122">
        <f t="shared" si="55"/>
        <v>40.525264568334819</v>
      </c>
      <c r="U122">
        <f t="shared" si="55"/>
        <v>29.814070290920256</v>
      </c>
      <c r="V122">
        <f t="shared" si="55"/>
        <v>40.284490452235715</v>
      </c>
      <c r="W122">
        <f t="shared" si="55"/>
        <v>37.160365373007593</v>
      </c>
      <c r="X122">
        <f t="shared" si="55"/>
        <v>23.172306184176058</v>
      </c>
      <c r="Y122">
        <f t="shared" si="55"/>
        <v>16.871426415094341</v>
      </c>
      <c r="Z122">
        <f t="shared" si="55"/>
        <v>18.818893617021278</v>
      </c>
      <c r="AA122">
        <f t="shared" si="55"/>
        <v>28.88492972972973</v>
      </c>
      <c r="AB122">
        <f t="shared" si="55"/>
        <v>23.42778698224852</v>
      </c>
      <c r="AC122">
        <f t="shared" si="55"/>
        <v>25.785526011560691</v>
      </c>
      <c r="AD122">
        <f t="shared" si="55"/>
        <v>27.899069767441866</v>
      </c>
      <c r="AE122">
        <f t="shared" si="55"/>
        <v>16.311021582733812</v>
      </c>
      <c r="AF122">
        <f t="shared" si="55"/>
        <v>4.2234285714285713</v>
      </c>
      <c r="AG122">
        <f t="shared" si="55"/>
        <v>8.5280000000000005</v>
      </c>
      <c r="AH122">
        <f t="shared" si="55"/>
        <v>5.3804102564102561</v>
      </c>
      <c r="AI122">
        <f t="shared" si="55"/>
        <v>4.4412500000000001</v>
      </c>
      <c r="AJ122">
        <f t="shared" si="55"/>
        <v>5.4904864864864864</v>
      </c>
      <c r="AK122">
        <f t="shared" si="55"/>
        <v>6.1752533333333339</v>
      </c>
      <c r="AL122">
        <f t="shared" si="55"/>
        <v>5.2732307692307696</v>
      </c>
      <c r="AM122">
        <f t="shared" ref="AM122" si="56">AM115*$B50</f>
        <v>6.3021538461538453</v>
      </c>
    </row>
    <row r="123" spans="1:39">
      <c r="A123" t="b">
        <f>A121=A122</f>
        <v>1</v>
      </c>
      <c r="B123" t="b">
        <f t="shared" ref="B123:AB123" si="57">B121=B122</f>
        <v>1</v>
      </c>
      <c r="C123" t="b">
        <f t="shared" si="57"/>
        <v>1</v>
      </c>
      <c r="D123" t="b">
        <f t="shared" si="57"/>
        <v>1</v>
      </c>
      <c r="E123" t="b">
        <f t="shared" si="57"/>
        <v>1</v>
      </c>
      <c r="F123" t="b">
        <f t="shared" si="57"/>
        <v>1</v>
      </c>
      <c r="G123" t="b">
        <f t="shared" si="57"/>
        <v>1</v>
      </c>
      <c r="H123" t="b">
        <f t="shared" si="57"/>
        <v>1</v>
      </c>
      <c r="I123" t="b">
        <f t="shared" si="57"/>
        <v>1</v>
      </c>
      <c r="J123" t="b">
        <f t="shared" si="57"/>
        <v>1</v>
      </c>
      <c r="K123" t="b">
        <f t="shared" si="57"/>
        <v>1</v>
      </c>
      <c r="L123" t="b">
        <f t="shared" si="57"/>
        <v>1</v>
      </c>
      <c r="M123" t="b">
        <f t="shared" si="57"/>
        <v>1</v>
      </c>
      <c r="N123" t="b">
        <f t="shared" si="57"/>
        <v>1</v>
      </c>
      <c r="O123" t="b">
        <f t="shared" si="57"/>
        <v>1</v>
      </c>
      <c r="P123" t="b">
        <f t="shared" si="57"/>
        <v>1</v>
      </c>
      <c r="Q123" t="b">
        <f t="shared" si="57"/>
        <v>1</v>
      </c>
      <c r="R123" t="b">
        <f t="shared" si="57"/>
        <v>1</v>
      </c>
      <c r="S123" t="b">
        <f t="shared" si="57"/>
        <v>1</v>
      </c>
      <c r="T123" t="b">
        <f t="shared" si="57"/>
        <v>1</v>
      </c>
      <c r="U123" t="b">
        <f t="shared" si="57"/>
        <v>1</v>
      </c>
      <c r="V123" t="b">
        <f t="shared" si="57"/>
        <v>1</v>
      </c>
      <c r="W123" t="b">
        <f t="shared" si="57"/>
        <v>1</v>
      </c>
      <c r="X123" t="b">
        <f t="shared" si="57"/>
        <v>1</v>
      </c>
      <c r="Y123" t="b">
        <f t="shared" si="57"/>
        <v>1</v>
      </c>
      <c r="Z123" t="b">
        <f t="shared" si="57"/>
        <v>1</v>
      </c>
      <c r="AA123" t="b">
        <f t="shared" si="57"/>
        <v>1</v>
      </c>
      <c r="AB123" t="b">
        <f t="shared" si="57"/>
        <v>1</v>
      </c>
      <c r="AC123" t="b">
        <f>AC121=AC122</f>
        <v>1</v>
      </c>
      <c r="AD123" t="b">
        <f t="shared" ref="AD123:AL123" si="58">AD121=AD122</f>
        <v>1</v>
      </c>
      <c r="AE123" t="b">
        <f t="shared" si="58"/>
        <v>1</v>
      </c>
      <c r="AF123" t="b">
        <f t="shared" si="58"/>
        <v>1</v>
      </c>
      <c r="AG123" t="b">
        <f t="shared" si="58"/>
        <v>1</v>
      </c>
      <c r="AH123" t="b">
        <f t="shared" si="58"/>
        <v>1</v>
      </c>
      <c r="AI123" t="b">
        <f t="shared" si="58"/>
        <v>1</v>
      </c>
      <c r="AJ123" t="b">
        <f t="shared" si="58"/>
        <v>1</v>
      </c>
      <c r="AK123" t="b">
        <f t="shared" si="58"/>
        <v>1</v>
      </c>
      <c r="AL123" t="b">
        <f t="shared" si="58"/>
        <v>1</v>
      </c>
      <c r="AM123" t="b">
        <f t="shared" ref="AM123" si="59">AM121=AM122</f>
        <v>1</v>
      </c>
    </row>
    <row r="125" spans="1:39">
      <c r="A125" t="s">
        <v>207</v>
      </c>
      <c r="C125" t="s">
        <v>212</v>
      </c>
    </row>
    <row r="126" spans="1:39">
      <c r="A126" s="1" t="s">
        <v>219</v>
      </c>
      <c r="E126">
        <f>E121*E8*E59*E68*$B71</f>
        <v>0</v>
      </c>
      <c r="F126">
        <f t="shared" ref="F126:AL126" si="60">F121*F8*F59*F68*$B71</f>
        <v>0</v>
      </c>
      <c r="G126">
        <f t="shared" si="60"/>
        <v>0</v>
      </c>
      <c r="H126">
        <f t="shared" si="60"/>
        <v>0</v>
      </c>
      <c r="I126">
        <f t="shared" si="60"/>
        <v>0</v>
      </c>
      <c r="J126">
        <f t="shared" si="60"/>
        <v>0</v>
      </c>
      <c r="K126">
        <f t="shared" si="60"/>
        <v>0</v>
      </c>
      <c r="L126">
        <f t="shared" si="60"/>
        <v>0</v>
      </c>
      <c r="M126">
        <f t="shared" si="60"/>
        <v>0</v>
      </c>
      <c r="N126">
        <f t="shared" si="60"/>
        <v>0</v>
      </c>
      <c r="O126">
        <f t="shared" si="60"/>
        <v>0</v>
      </c>
      <c r="P126">
        <f t="shared" si="60"/>
        <v>0</v>
      </c>
      <c r="Q126">
        <f t="shared" si="60"/>
        <v>0</v>
      </c>
      <c r="R126">
        <f t="shared" si="60"/>
        <v>0</v>
      </c>
      <c r="S126">
        <f t="shared" si="60"/>
        <v>2055.3506065714282</v>
      </c>
      <c r="T126">
        <f t="shared" si="60"/>
        <v>906.057636</v>
      </c>
      <c r="U126">
        <f t="shared" si="60"/>
        <v>390.33136182857146</v>
      </c>
      <c r="V126">
        <f t="shared" si="60"/>
        <v>441.52867062857143</v>
      </c>
      <c r="W126">
        <f t="shared" si="60"/>
        <v>309.7822124571428</v>
      </c>
      <c r="X126">
        <f t="shared" si="60"/>
        <v>128.57068525714286</v>
      </c>
      <c r="Y126">
        <f t="shared" si="60"/>
        <v>128.66692080000001</v>
      </c>
      <c r="Z126">
        <f t="shared" si="60"/>
        <v>127.27150542857144</v>
      </c>
      <c r="AA126">
        <f t="shared" si="60"/>
        <v>153.78439748571432</v>
      </c>
      <c r="AB126">
        <f t="shared" si="60"/>
        <v>113.94288274285715</v>
      </c>
      <c r="AC126">
        <f t="shared" si="60"/>
        <v>128.37821417142857</v>
      </c>
      <c r="AD126">
        <f t="shared" si="60"/>
        <v>138.09800400000003</v>
      </c>
      <c r="AE126">
        <f t="shared" si="60"/>
        <v>65.247698057142856</v>
      </c>
      <c r="AF126">
        <f t="shared" si="60"/>
        <v>18.717813085714287</v>
      </c>
      <c r="AG126">
        <f t="shared" si="60"/>
        <v>51.293544342857146</v>
      </c>
      <c r="AH126">
        <f t="shared" si="60"/>
        <v>24.155121257142856</v>
      </c>
      <c r="AI126">
        <f t="shared" si="60"/>
        <v>4.0900105714285715</v>
      </c>
      <c r="AJ126">
        <f t="shared" si="60"/>
        <v>23.385236914285713</v>
      </c>
      <c r="AK126">
        <f t="shared" si="60"/>
        <v>26.657245371428573</v>
      </c>
      <c r="AL126">
        <f t="shared" si="60"/>
        <v>21.701114914285714</v>
      </c>
      <c r="AM126">
        <f t="shared" ref="AM126" si="61">AM121*AM8*AM59*AM68*$B71</f>
        <v>2.3577707999999995</v>
      </c>
    </row>
    <row r="127" spans="1:39">
      <c r="A127" s="1" t="s">
        <v>219</v>
      </c>
      <c r="E127">
        <f>$B71*E62*E68*E59*E121</f>
        <v>0</v>
      </c>
      <c r="F127">
        <f t="shared" ref="F127:AL127" si="62">$B71*F62*F68*F59*F121</f>
        <v>0</v>
      </c>
      <c r="G127">
        <f t="shared" si="62"/>
        <v>0</v>
      </c>
      <c r="H127">
        <f t="shared" si="62"/>
        <v>0</v>
      </c>
      <c r="I127">
        <f t="shared" si="62"/>
        <v>0</v>
      </c>
      <c r="J127">
        <f t="shared" si="62"/>
        <v>0</v>
      </c>
      <c r="K127">
        <f t="shared" si="62"/>
        <v>0</v>
      </c>
      <c r="L127">
        <f t="shared" si="62"/>
        <v>0</v>
      </c>
      <c r="M127">
        <f t="shared" si="62"/>
        <v>0</v>
      </c>
      <c r="N127">
        <f t="shared" si="62"/>
        <v>0</v>
      </c>
      <c r="O127">
        <f t="shared" si="62"/>
        <v>0</v>
      </c>
      <c r="P127">
        <f t="shared" si="62"/>
        <v>0</v>
      </c>
      <c r="Q127">
        <f t="shared" si="62"/>
        <v>0</v>
      </c>
      <c r="R127">
        <f t="shared" si="62"/>
        <v>0</v>
      </c>
      <c r="S127">
        <f t="shared" si="62"/>
        <v>2055.3506065714282</v>
      </c>
      <c r="T127">
        <f t="shared" si="62"/>
        <v>906.057636</v>
      </c>
      <c r="U127">
        <f t="shared" si="62"/>
        <v>390.3313618285714</v>
      </c>
      <c r="V127">
        <f t="shared" si="62"/>
        <v>441.52867062857149</v>
      </c>
      <c r="W127">
        <f t="shared" si="62"/>
        <v>309.78221245714286</v>
      </c>
      <c r="X127">
        <f t="shared" si="62"/>
        <v>128.57068525714286</v>
      </c>
      <c r="Y127">
        <f t="shared" si="62"/>
        <v>128.66692080000001</v>
      </c>
      <c r="Z127">
        <f t="shared" si="62"/>
        <v>127.27150542857144</v>
      </c>
      <c r="AA127">
        <f t="shared" si="62"/>
        <v>153.78439748571429</v>
      </c>
      <c r="AB127">
        <f t="shared" si="62"/>
        <v>113.94288274285714</v>
      </c>
      <c r="AC127">
        <f t="shared" si="62"/>
        <v>128.37821417142854</v>
      </c>
      <c r="AD127">
        <f t="shared" si="62"/>
        <v>138.09800400000003</v>
      </c>
      <c r="AE127">
        <f t="shared" si="62"/>
        <v>65.247698057142856</v>
      </c>
      <c r="AF127">
        <f t="shared" si="62"/>
        <v>18.717813085714283</v>
      </c>
      <c r="AG127">
        <f t="shared" si="62"/>
        <v>51.293544342857146</v>
      </c>
      <c r="AH127">
        <f t="shared" si="62"/>
        <v>24.155121257142856</v>
      </c>
      <c r="AI127">
        <f t="shared" si="62"/>
        <v>4.0900105714285715</v>
      </c>
      <c r="AJ127">
        <f t="shared" si="62"/>
        <v>23.385236914285713</v>
      </c>
      <c r="AK127">
        <f t="shared" si="62"/>
        <v>26.657245371428576</v>
      </c>
      <c r="AL127">
        <f t="shared" si="62"/>
        <v>21.701114914285718</v>
      </c>
      <c r="AM127">
        <f t="shared" ref="AM127" si="63">$B71*AM62*AM68*AM59*AM121</f>
        <v>2.3577707999999999</v>
      </c>
    </row>
    <row r="128" spans="1:39">
      <c r="A128" t="b">
        <f>A126=A127</f>
        <v>1</v>
      </c>
      <c r="B128" t="b">
        <f t="shared" ref="B128:AB128" si="64">B126=B127</f>
        <v>1</v>
      </c>
      <c r="C128" t="b">
        <f t="shared" si="64"/>
        <v>1</v>
      </c>
      <c r="D128" t="b">
        <f t="shared" si="64"/>
        <v>1</v>
      </c>
      <c r="E128" t="b">
        <f t="shared" si="64"/>
        <v>1</v>
      </c>
      <c r="F128" t="b">
        <f t="shared" si="64"/>
        <v>1</v>
      </c>
      <c r="G128" t="b">
        <f t="shared" si="64"/>
        <v>1</v>
      </c>
      <c r="H128" t="b">
        <f t="shared" si="64"/>
        <v>1</v>
      </c>
      <c r="I128" t="b">
        <f t="shared" si="64"/>
        <v>1</v>
      </c>
      <c r="J128" t="b">
        <f t="shared" si="64"/>
        <v>1</v>
      </c>
      <c r="K128" t="b">
        <f t="shared" si="64"/>
        <v>1</v>
      </c>
      <c r="L128" t="b">
        <f t="shared" si="64"/>
        <v>1</v>
      </c>
      <c r="M128" t="b">
        <f t="shared" si="64"/>
        <v>1</v>
      </c>
      <c r="N128" t="b">
        <f t="shared" si="64"/>
        <v>1</v>
      </c>
      <c r="O128" t="b">
        <f t="shared" si="64"/>
        <v>1</v>
      </c>
      <c r="P128" t="b">
        <f t="shared" si="64"/>
        <v>1</v>
      </c>
      <c r="Q128" t="b">
        <f t="shared" si="64"/>
        <v>1</v>
      </c>
      <c r="R128" t="b">
        <f t="shared" si="64"/>
        <v>1</v>
      </c>
      <c r="S128" t="b">
        <f t="shared" si="64"/>
        <v>1</v>
      </c>
      <c r="T128" t="b">
        <f t="shared" si="64"/>
        <v>1</v>
      </c>
      <c r="U128" t="b">
        <f t="shared" si="64"/>
        <v>1</v>
      </c>
      <c r="V128" t="b">
        <f t="shared" si="64"/>
        <v>1</v>
      </c>
      <c r="W128" t="b">
        <f t="shared" si="64"/>
        <v>1</v>
      </c>
      <c r="X128" t="b">
        <f t="shared" si="64"/>
        <v>1</v>
      </c>
      <c r="Y128" t="b">
        <f t="shared" si="64"/>
        <v>1</v>
      </c>
      <c r="Z128" t="b">
        <f t="shared" si="64"/>
        <v>1</v>
      </c>
      <c r="AA128" t="b">
        <f t="shared" si="64"/>
        <v>1</v>
      </c>
      <c r="AB128" t="b">
        <f t="shared" si="64"/>
        <v>1</v>
      </c>
      <c r="AC128" t="b">
        <f>AC126=AC127</f>
        <v>1</v>
      </c>
      <c r="AD128" t="b">
        <f t="shared" ref="AD128:AL128" si="65">AD126=AD127</f>
        <v>1</v>
      </c>
      <c r="AE128" t="b">
        <f t="shared" si="65"/>
        <v>1</v>
      </c>
      <c r="AF128" t="b">
        <f t="shared" si="65"/>
        <v>1</v>
      </c>
      <c r="AG128" t="b">
        <f t="shared" si="65"/>
        <v>1</v>
      </c>
      <c r="AH128" t="b">
        <f t="shared" si="65"/>
        <v>1</v>
      </c>
      <c r="AI128" t="b">
        <f t="shared" si="65"/>
        <v>1</v>
      </c>
      <c r="AJ128" t="b">
        <f t="shared" si="65"/>
        <v>1</v>
      </c>
      <c r="AK128" t="b">
        <f t="shared" si="65"/>
        <v>1</v>
      </c>
      <c r="AL128" t="b">
        <f t="shared" si="65"/>
        <v>1</v>
      </c>
      <c r="AM128" t="b">
        <f t="shared" ref="AM128" si="66">AM126=AM127</f>
        <v>1</v>
      </c>
    </row>
    <row r="130" spans="1:39" ht="20.25">
      <c r="A130" s="19" t="s">
        <v>207</v>
      </c>
      <c r="B130" s="19"/>
      <c r="C130" s="19" t="s">
        <v>213</v>
      </c>
      <c r="D130" s="19"/>
    </row>
    <row r="131" spans="1:39">
      <c r="A131" s="1" t="s">
        <v>218</v>
      </c>
      <c r="E131">
        <f>(E126+E75)/2</f>
        <v>0</v>
      </c>
      <c r="F131">
        <f t="shared" ref="F131:AL132" si="67">(F126+F75)/2</f>
        <v>0</v>
      </c>
      <c r="G131">
        <f t="shared" si="67"/>
        <v>0</v>
      </c>
      <c r="H131">
        <f t="shared" si="67"/>
        <v>0</v>
      </c>
      <c r="I131">
        <f t="shared" si="67"/>
        <v>0</v>
      </c>
      <c r="J131">
        <f t="shared" si="67"/>
        <v>0</v>
      </c>
      <c r="K131">
        <f t="shared" si="67"/>
        <v>0</v>
      </c>
      <c r="L131">
        <f t="shared" si="67"/>
        <v>0</v>
      </c>
      <c r="M131">
        <f t="shared" si="67"/>
        <v>0</v>
      </c>
      <c r="N131">
        <f t="shared" si="67"/>
        <v>0</v>
      </c>
      <c r="O131">
        <f t="shared" si="67"/>
        <v>0</v>
      </c>
      <c r="P131">
        <f t="shared" si="67"/>
        <v>0</v>
      </c>
      <c r="Q131">
        <f t="shared" si="67"/>
        <v>0</v>
      </c>
      <c r="R131">
        <f t="shared" si="67"/>
        <v>0</v>
      </c>
      <c r="S131">
        <f t="shared" si="67"/>
        <v>1285.0273514642054</v>
      </c>
      <c r="T131">
        <f t="shared" si="67"/>
        <v>566.51116601212027</v>
      </c>
      <c r="U131">
        <f t="shared" si="67"/>
        <v>244.08893945863423</v>
      </c>
      <c r="V131">
        <f t="shared" si="67"/>
        <v>276.06578900637822</v>
      </c>
      <c r="W131">
        <f t="shared" si="67"/>
        <v>193.69782993876646</v>
      </c>
      <c r="X131">
        <f t="shared" si="67"/>
        <v>80.412551308893285</v>
      </c>
      <c r="Y131">
        <f t="shared" si="67"/>
        <v>80.493622556785724</v>
      </c>
      <c r="Z131">
        <f t="shared" si="67"/>
        <v>79.612793943214299</v>
      </c>
      <c r="AA131">
        <f t="shared" si="67"/>
        <v>96.168861468214303</v>
      </c>
      <c r="AB131">
        <f t="shared" si="67"/>
        <v>71.263277950499997</v>
      </c>
      <c r="AC131">
        <f t="shared" si="67"/>
        <v>80.286519294214287</v>
      </c>
      <c r="AD131">
        <f t="shared" si="67"/>
        <v>86.361098136857166</v>
      </c>
      <c r="AE131">
        <f t="shared" si="67"/>
        <v>40.820093515499998</v>
      </c>
      <c r="AF131">
        <f t="shared" si="67"/>
        <v>11.743262411571429</v>
      </c>
      <c r="AG131">
        <f t="shared" si="67"/>
        <v>32.119033459071431</v>
      </c>
      <c r="AH131">
        <f t="shared" si="67"/>
        <v>15.142159619142857</v>
      </c>
      <c r="AI131">
        <f t="shared" si="67"/>
        <v>2.5655302140000003</v>
      </c>
      <c r="AJ131">
        <f t="shared" si="67"/>
        <v>14.658663503142856</v>
      </c>
      <c r="AK131">
        <f t="shared" si="67"/>
        <v>16.704248389285716</v>
      </c>
      <c r="AL131">
        <f t="shared" si="67"/>
        <v>13.604638252071428</v>
      </c>
      <c r="AM131">
        <f t="shared" ref="AM131" si="68">(AM126+AM75)/2</f>
        <v>1.477374152785714</v>
      </c>
    </row>
    <row r="132" spans="1:39">
      <c r="A132" s="1" t="s">
        <v>218</v>
      </c>
      <c r="E132">
        <f>(E127+E76)/2</f>
        <v>0</v>
      </c>
      <c r="F132">
        <f t="shared" si="67"/>
        <v>0</v>
      </c>
      <c r="G132">
        <f t="shared" si="67"/>
        <v>0</v>
      </c>
      <c r="H132">
        <f t="shared" si="67"/>
        <v>0</v>
      </c>
      <c r="I132">
        <f t="shared" si="67"/>
        <v>0</v>
      </c>
      <c r="J132">
        <f t="shared" si="67"/>
        <v>0</v>
      </c>
      <c r="K132">
        <f t="shared" si="67"/>
        <v>0</v>
      </c>
      <c r="L132">
        <f t="shared" si="67"/>
        <v>0</v>
      </c>
      <c r="M132">
        <f t="shared" si="67"/>
        <v>0</v>
      </c>
      <c r="N132">
        <f t="shared" si="67"/>
        <v>0</v>
      </c>
      <c r="O132">
        <f t="shared" si="67"/>
        <v>0</v>
      </c>
      <c r="P132">
        <f t="shared" si="67"/>
        <v>0</v>
      </c>
      <c r="Q132">
        <f t="shared" si="67"/>
        <v>0</v>
      </c>
      <c r="R132">
        <f t="shared" si="67"/>
        <v>0</v>
      </c>
      <c r="S132">
        <f t="shared" si="67"/>
        <v>1285.0273514642054</v>
      </c>
      <c r="T132">
        <f t="shared" si="67"/>
        <v>566.51116601212027</v>
      </c>
      <c r="U132">
        <f t="shared" si="67"/>
        <v>244.08893945863417</v>
      </c>
      <c r="V132">
        <f t="shared" si="67"/>
        <v>276.06578900637828</v>
      </c>
      <c r="W132">
        <f t="shared" si="67"/>
        <v>193.69782993876649</v>
      </c>
      <c r="X132">
        <f t="shared" si="67"/>
        <v>80.412551308893285</v>
      </c>
      <c r="Y132">
        <f t="shared" si="67"/>
        <v>80.493622556785724</v>
      </c>
      <c r="Z132">
        <f t="shared" si="67"/>
        <v>79.612793943214299</v>
      </c>
      <c r="AA132">
        <f t="shared" si="67"/>
        <v>96.168861468214288</v>
      </c>
      <c r="AB132">
        <f t="shared" si="67"/>
        <v>71.263277950499997</v>
      </c>
      <c r="AC132">
        <f t="shared" si="67"/>
        <v>80.286519294214273</v>
      </c>
      <c r="AD132">
        <f t="shared" si="67"/>
        <v>86.361098136857166</v>
      </c>
      <c r="AE132">
        <f t="shared" si="67"/>
        <v>40.820093515499998</v>
      </c>
      <c r="AF132">
        <f t="shared" si="67"/>
        <v>11.743262411571427</v>
      </c>
      <c r="AG132">
        <f t="shared" si="67"/>
        <v>32.119033459071431</v>
      </c>
      <c r="AH132">
        <f t="shared" si="67"/>
        <v>15.142159619142857</v>
      </c>
      <c r="AI132">
        <f t="shared" si="67"/>
        <v>2.5655302139999998</v>
      </c>
      <c r="AJ132">
        <f t="shared" si="67"/>
        <v>14.658663503142856</v>
      </c>
      <c r="AK132">
        <f t="shared" si="67"/>
        <v>16.704248389285716</v>
      </c>
      <c r="AL132">
        <f t="shared" si="67"/>
        <v>13.604638252071432</v>
      </c>
      <c r="AM132">
        <f t="shared" ref="AM132" si="69">(AM127+AM76)/2</f>
        <v>1.4773741527857143</v>
      </c>
    </row>
    <row r="133" spans="1:39">
      <c r="A133" t="b">
        <f>A131=A132</f>
        <v>1</v>
      </c>
      <c r="E133" t="b">
        <f>E131=E132</f>
        <v>1</v>
      </c>
      <c r="F133" t="b">
        <f t="shared" ref="F133:AM133" si="70">F131=F132</f>
        <v>1</v>
      </c>
      <c r="G133" t="b">
        <f t="shared" si="70"/>
        <v>1</v>
      </c>
      <c r="H133" t="b">
        <f t="shared" si="70"/>
        <v>1</v>
      </c>
      <c r="I133" t="b">
        <f t="shared" si="70"/>
        <v>1</v>
      </c>
      <c r="J133" t="b">
        <f t="shared" si="70"/>
        <v>1</v>
      </c>
      <c r="K133" t="b">
        <f t="shared" si="70"/>
        <v>1</v>
      </c>
      <c r="L133" t="b">
        <f t="shared" si="70"/>
        <v>1</v>
      </c>
      <c r="M133" t="b">
        <f t="shared" si="70"/>
        <v>1</v>
      </c>
      <c r="N133" t="b">
        <f t="shared" si="70"/>
        <v>1</v>
      </c>
      <c r="O133" t="b">
        <f t="shared" si="70"/>
        <v>1</v>
      </c>
      <c r="P133" t="b">
        <f t="shared" si="70"/>
        <v>1</v>
      </c>
      <c r="Q133" t="b">
        <f t="shared" si="70"/>
        <v>1</v>
      </c>
      <c r="R133" t="b">
        <f t="shared" si="70"/>
        <v>1</v>
      </c>
      <c r="S133" t="b">
        <f t="shared" si="70"/>
        <v>1</v>
      </c>
      <c r="T133" t="b">
        <f t="shared" si="70"/>
        <v>1</v>
      </c>
      <c r="U133" t="b">
        <f t="shared" si="70"/>
        <v>1</v>
      </c>
      <c r="V133" t="b">
        <f t="shared" si="70"/>
        <v>1</v>
      </c>
      <c r="W133" t="b">
        <f t="shared" si="70"/>
        <v>1</v>
      </c>
      <c r="X133" t="b">
        <f t="shared" si="70"/>
        <v>1</v>
      </c>
      <c r="Y133" t="b">
        <f t="shared" si="70"/>
        <v>1</v>
      </c>
      <c r="Z133" t="b">
        <f t="shared" si="70"/>
        <v>1</v>
      </c>
      <c r="AA133" t="b">
        <f t="shared" si="70"/>
        <v>1</v>
      </c>
      <c r="AB133" t="b">
        <f t="shared" si="70"/>
        <v>1</v>
      </c>
      <c r="AC133" t="b">
        <f t="shared" si="70"/>
        <v>1</v>
      </c>
      <c r="AD133" t="b">
        <f t="shared" si="70"/>
        <v>1</v>
      </c>
      <c r="AE133" t="b">
        <f t="shared" si="70"/>
        <v>1</v>
      </c>
      <c r="AF133" t="b">
        <f t="shared" si="70"/>
        <v>1</v>
      </c>
      <c r="AG133" t="b">
        <f t="shared" si="70"/>
        <v>1</v>
      </c>
      <c r="AH133" t="b">
        <f t="shared" si="70"/>
        <v>1</v>
      </c>
      <c r="AI133" t="b">
        <f t="shared" si="70"/>
        <v>1</v>
      </c>
      <c r="AJ133" t="b">
        <f t="shared" si="70"/>
        <v>1</v>
      </c>
      <c r="AK133" t="b">
        <f t="shared" si="70"/>
        <v>1</v>
      </c>
      <c r="AL133" t="b">
        <f t="shared" si="70"/>
        <v>1</v>
      </c>
      <c r="AM133" t="b">
        <f t="shared" si="70"/>
        <v>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2B01-F7ED-4DCF-B507-6904A482947A}">
  <dimension ref="A1:CN139"/>
  <sheetViews>
    <sheetView workbookViewId="0">
      <pane xSplit="4" ySplit="4" topLeftCell="AI5" activePane="bottomRight" state="frozen"/>
      <selection pane="topRight" activeCell="E1" sqref="E1"/>
      <selection pane="bottomLeft" activeCell="A2" sqref="A2"/>
      <selection pane="bottomRight" activeCell="AL137" sqref="AL137:AM138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220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177</v>
      </c>
    </row>
    <row r="8" spans="1:92">
      <c r="A8" s="1" t="s">
        <v>220</v>
      </c>
      <c r="B8" t="s">
        <v>180</v>
      </c>
      <c r="F8">
        <f t="shared" ref="F8:X8" si="0">F15*$D13</f>
        <v>0</v>
      </c>
      <c r="G8">
        <f t="shared" si="0"/>
        <v>0</v>
      </c>
      <c r="H8">
        <f t="shared" si="0"/>
        <v>0</v>
      </c>
      <c r="I8">
        <f t="shared" si="0"/>
        <v>0</v>
      </c>
      <c r="J8">
        <f t="shared" si="0"/>
        <v>0</v>
      </c>
      <c r="K8">
        <f t="shared" si="0"/>
        <v>0</v>
      </c>
      <c r="L8">
        <f t="shared" si="0"/>
        <v>0</v>
      </c>
      <c r="M8">
        <f t="shared" si="0"/>
        <v>0</v>
      </c>
      <c r="N8">
        <f t="shared" si="0"/>
        <v>0</v>
      </c>
      <c r="O8">
        <f t="shared" si="0"/>
        <v>0</v>
      </c>
      <c r="P8">
        <f t="shared" si="0"/>
        <v>0</v>
      </c>
      <c r="Q8">
        <f t="shared" si="0"/>
        <v>0</v>
      </c>
      <c r="R8">
        <f t="shared" si="0"/>
        <v>880522.74443065154</v>
      </c>
      <c r="S8">
        <f t="shared" si="0"/>
        <v>864416.89581962</v>
      </c>
      <c r="T8">
        <f t="shared" si="0"/>
        <v>806101.52409272525</v>
      </c>
      <c r="U8">
        <f t="shared" si="0"/>
        <v>793038.37401115464</v>
      </c>
      <c r="V8">
        <f t="shared" si="0"/>
        <v>751475.03969661077</v>
      </c>
      <c r="W8">
        <f t="shared" si="0"/>
        <v>708761.41691361205</v>
      </c>
      <c r="X8">
        <f t="shared" si="0"/>
        <v>549932.91568628035</v>
      </c>
      <c r="Y8">
        <f>'ST LT Harvested area'!X56+'ST LT Harvested area'!X59</f>
        <v>568909</v>
      </c>
      <c r="Z8">
        <f>'ST LT Harvested area'!Y56+'ST LT Harvested area'!Y59</f>
        <v>537922</v>
      </c>
      <c r="AA8">
        <f>'ST LT Harvested area'!Z56+'ST LT Harvested area'!Z59</f>
        <v>483227</v>
      </c>
      <c r="AB8">
        <f>'ST LT Harvested area'!AA56+'ST LT Harvested area'!AA59</f>
        <v>545744</v>
      </c>
      <c r="AC8">
        <f>'ST LT Harvested area'!AB56+'ST LT Harvested area'!AB59</f>
        <v>522013</v>
      </c>
      <c r="AD8">
        <f>'ST LT Harvested area'!AC56+'ST LT Harvested area'!AC59</f>
        <v>793910</v>
      </c>
      <c r="AE8">
        <f>'ST LT Harvested area'!AD56+'ST LT Harvested area'!AD59</f>
        <v>591794</v>
      </c>
      <c r="AF8">
        <f>'ST LT Harvested area'!AE56+'ST LT Harvested area'!AE59</f>
        <v>604008</v>
      </c>
      <c r="AG8">
        <f>'ST LT Harvested area'!AF56+'ST LT Harvested area'!AF59</f>
        <v>770553</v>
      </c>
      <c r="AH8">
        <f>'ST LT Harvested area'!AG56+'ST LT Harvested area'!AG59</f>
        <v>703194</v>
      </c>
      <c r="AI8">
        <f>'ST LT Harvested area'!AH56+'ST LT Harvested area'!AH59</f>
        <v>604522</v>
      </c>
      <c r="AJ8">
        <f>'ST LT Harvested area'!AI56+'ST LT Harvested area'!AI59</f>
        <v>558475</v>
      </c>
      <c r="AK8">
        <f>'ST LT Harvested area'!AJ56+'ST LT Harvested area'!AJ59</f>
        <v>528461</v>
      </c>
      <c r="AL8">
        <f>'ST LT Harvested area'!AK56+'ST LT Harvested area'!AK59</f>
        <v>520881</v>
      </c>
      <c r="AM8">
        <f>'ST LT Harvested area'!AL56+'ST LT Harvested area'!AL59</f>
        <v>483301</v>
      </c>
    </row>
    <row r="9" spans="1:92">
      <c r="A9" s="1" t="s">
        <v>220</v>
      </c>
      <c r="B9" t="s">
        <v>180</v>
      </c>
      <c r="F9">
        <f t="shared" ref="F9:X9" si="1">F16*$D13</f>
        <v>0</v>
      </c>
      <c r="G9">
        <f t="shared" si="1"/>
        <v>0</v>
      </c>
      <c r="H9">
        <f t="shared" si="1"/>
        <v>0</v>
      </c>
      <c r="I9">
        <f t="shared" si="1"/>
        <v>0</v>
      </c>
      <c r="J9">
        <f t="shared" si="1"/>
        <v>0</v>
      </c>
      <c r="K9">
        <f t="shared" si="1"/>
        <v>0</v>
      </c>
      <c r="L9">
        <f t="shared" si="1"/>
        <v>0</v>
      </c>
      <c r="M9">
        <f t="shared" si="1"/>
        <v>0</v>
      </c>
      <c r="N9">
        <f t="shared" si="1"/>
        <v>0</v>
      </c>
      <c r="O9">
        <f t="shared" si="1"/>
        <v>0</v>
      </c>
      <c r="P9">
        <f t="shared" si="1"/>
        <v>0</v>
      </c>
      <c r="Q9">
        <f t="shared" si="1"/>
        <v>0</v>
      </c>
      <c r="R9">
        <f t="shared" si="1"/>
        <v>880522.74443065154</v>
      </c>
      <c r="S9">
        <f t="shared" si="1"/>
        <v>864416.89581962</v>
      </c>
      <c r="T9">
        <f t="shared" si="1"/>
        <v>806101.52409272525</v>
      </c>
      <c r="U9">
        <f t="shared" si="1"/>
        <v>793038.37401115464</v>
      </c>
      <c r="V9">
        <f t="shared" si="1"/>
        <v>751475.03969661077</v>
      </c>
      <c r="W9">
        <f t="shared" si="1"/>
        <v>708761.41691361205</v>
      </c>
      <c r="X9">
        <f t="shared" si="1"/>
        <v>549932.91568628035</v>
      </c>
      <c r="Y9">
        <f>'ST LT Harvested area'!X56+'ST LT Harvested area'!X59</f>
        <v>568909</v>
      </c>
      <c r="Z9">
        <f>'ST LT Harvested area'!Y56+'ST LT Harvested area'!Y59</f>
        <v>537922</v>
      </c>
      <c r="AA9">
        <f>'ST LT Harvested area'!Z56+'ST LT Harvested area'!Z59</f>
        <v>483227</v>
      </c>
      <c r="AB9">
        <f>'ST LT Harvested area'!AA56+'ST LT Harvested area'!AA59</f>
        <v>545744</v>
      </c>
      <c r="AC9">
        <f>'ST LT Harvested area'!AB56+'ST LT Harvested area'!AB59</f>
        <v>522013</v>
      </c>
      <c r="AD9">
        <f>'ST LT Harvested area'!AC56+'ST LT Harvested area'!AC59</f>
        <v>793910</v>
      </c>
      <c r="AE9">
        <f>'ST LT Harvested area'!AD56+'ST LT Harvested area'!AD59</f>
        <v>591794</v>
      </c>
      <c r="AF9">
        <f>'ST LT Harvested area'!AE56+'ST LT Harvested area'!AE59</f>
        <v>604008</v>
      </c>
      <c r="AG9">
        <f>'ST LT Harvested area'!AF56+'ST LT Harvested area'!AF59</f>
        <v>770553</v>
      </c>
      <c r="AH9">
        <f>'ST LT Harvested area'!AG56+'ST LT Harvested area'!AG59</f>
        <v>703194</v>
      </c>
      <c r="AI9">
        <f>'ST LT Harvested area'!AH56+'ST LT Harvested area'!AH59</f>
        <v>604522</v>
      </c>
      <c r="AJ9">
        <f>'ST LT Harvested area'!AI56+'ST LT Harvested area'!AI59</f>
        <v>558475</v>
      </c>
      <c r="AK9">
        <f>'ST LT Harvested area'!AJ56+'ST LT Harvested area'!AJ59</f>
        <v>528461</v>
      </c>
      <c r="AL9">
        <f>'ST LT Harvested area'!AK56+'ST LT Harvested area'!AK59</f>
        <v>520881</v>
      </c>
      <c r="AM9">
        <f>'ST LT Harvested area'!AL56+'ST LT Harvested area'!AL59</f>
        <v>483301</v>
      </c>
    </row>
    <row r="10" spans="1:92">
      <c r="A10" t="b">
        <f>A8=A9</f>
        <v>1</v>
      </c>
      <c r="B10" t="b">
        <f t="shared" ref="B10:AK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>AL8=AL9</f>
        <v>1</v>
      </c>
      <c r="AM10" t="b">
        <f>AM8=AM9</f>
        <v>1</v>
      </c>
    </row>
    <row r="11" spans="1:92">
      <c r="A11" t="s">
        <v>185</v>
      </c>
      <c r="E11" t="s">
        <v>187</v>
      </c>
      <c r="G11" t="s">
        <v>187</v>
      </c>
      <c r="I11" t="s">
        <v>187</v>
      </c>
      <c r="K11" t="s">
        <v>187</v>
      </c>
      <c r="M11" t="s">
        <v>187</v>
      </c>
      <c r="O11" t="s">
        <v>187</v>
      </c>
      <c r="Q11" t="s">
        <v>187</v>
      </c>
      <c r="S11" t="s">
        <v>187</v>
      </c>
      <c r="U11" t="s">
        <v>187</v>
      </c>
      <c r="W11" t="s">
        <v>187</v>
      </c>
      <c r="X11" s="17"/>
      <c r="Y11" t="s">
        <v>186</v>
      </c>
      <c r="Z11" t="s">
        <v>186</v>
      </c>
      <c r="AA11" t="s">
        <v>186</v>
      </c>
      <c r="AB11" t="s">
        <v>186</v>
      </c>
      <c r="AC11" t="s">
        <v>186</v>
      </c>
      <c r="AD11" t="s">
        <v>186</v>
      </c>
      <c r="AE11" t="s">
        <v>186</v>
      </c>
      <c r="AF11" t="s">
        <v>186</v>
      </c>
      <c r="AG11" t="s">
        <v>186</v>
      </c>
      <c r="AH11" t="s">
        <v>186</v>
      </c>
      <c r="AI11" t="s">
        <v>186</v>
      </c>
      <c r="AJ11" t="s">
        <v>186</v>
      </c>
      <c r="AK11" t="s">
        <v>186</v>
      </c>
      <c r="AL11" t="s">
        <v>186</v>
      </c>
      <c r="AM11" t="s">
        <v>186</v>
      </c>
    </row>
    <row r="12" spans="1:92">
      <c r="A12" t="s">
        <v>182</v>
      </c>
      <c r="Y12">
        <f>Y8/Y15</f>
        <v>0.92636424476211099</v>
      </c>
      <c r="Z12">
        <f t="shared" ref="Z12:AK12" si="3">Z8/Z15</f>
        <v>0.91286322545390985</v>
      </c>
      <c r="AA12">
        <f t="shared" si="3"/>
        <v>0.87884221917085725</v>
      </c>
      <c r="AB12">
        <f t="shared" si="3"/>
        <v>0.96020493980948762</v>
      </c>
      <c r="AC12">
        <f t="shared" si="3"/>
        <v>0.91887034569435477</v>
      </c>
      <c r="AD12">
        <f t="shared" si="3"/>
        <v>0.99372157120934856</v>
      </c>
      <c r="AE12">
        <f t="shared" si="3"/>
        <v>0.76207216708582348</v>
      </c>
      <c r="AF12">
        <f t="shared" si="3"/>
        <v>0.75873920318364763</v>
      </c>
      <c r="AG12">
        <f t="shared" si="3"/>
        <v>0.96811411025062444</v>
      </c>
      <c r="AH12">
        <f t="shared" si="3"/>
        <v>0.96590724903641967</v>
      </c>
      <c r="AI12">
        <f t="shared" si="3"/>
        <v>0.91875716209356539</v>
      </c>
      <c r="AJ12">
        <f t="shared" si="3"/>
        <v>0.89700737875804293</v>
      </c>
      <c r="AK12">
        <f t="shared" si="3"/>
        <v>0.90649309659280963</v>
      </c>
      <c r="AL12">
        <f>AL8/AL15</f>
        <v>0.93964512625870855</v>
      </c>
      <c r="AM12">
        <f>AM8/AM15</f>
        <v>0.91456853762061285</v>
      </c>
    </row>
    <row r="13" spans="1:92">
      <c r="A13" t="s">
        <v>183</v>
      </c>
      <c r="D13">
        <f>GEOMEAN(Y12:AL12)</f>
        <v>0.90502633237983554</v>
      </c>
    </row>
    <row r="15" spans="1:92">
      <c r="A15" s="1" t="s">
        <v>220</v>
      </c>
      <c r="B15" t="s">
        <v>181</v>
      </c>
      <c r="R15">
        <f>'LT ST sown area'!Q56+'LT ST sown area'!Q59</f>
        <v>972925</v>
      </c>
      <c r="S15">
        <f>'LT ST sown area'!R56+'LT ST sown area'!R59</f>
        <v>955129</v>
      </c>
      <c r="T15">
        <f>'LT ST sown area'!S56+'LT ST sown area'!S59</f>
        <v>890694</v>
      </c>
      <c r="U15">
        <f>'LT ST sown area'!T56+'LT ST sown area'!T59</f>
        <v>876260</v>
      </c>
      <c r="V15">
        <f>'LT ST sown area'!U56+'LT ST sown area'!U59</f>
        <v>830335</v>
      </c>
      <c r="W15">
        <f>'LT ST sown area'!V56+'LT ST sown area'!V59</f>
        <v>783139</v>
      </c>
      <c r="X15">
        <f>'LT ST sown area'!W56+'LT ST sown area'!W59</f>
        <v>607643</v>
      </c>
      <c r="Y15">
        <f>'LT ST sown area'!X56+'LT ST sown area'!X59</f>
        <v>614131</v>
      </c>
      <c r="Z15">
        <f>'LT ST sown area'!Y56+'LT ST sown area'!Y59</f>
        <v>589269</v>
      </c>
      <c r="AA15">
        <f>'LT ST sown area'!Z56+'LT ST sown area'!Z59</f>
        <v>549845</v>
      </c>
      <c r="AB15">
        <f>'LT ST sown area'!AA56+'LT ST sown area'!AA59</f>
        <v>568362</v>
      </c>
      <c r="AC15">
        <f>'LT ST sown area'!AB56+'LT ST sown area'!AB59</f>
        <v>568103</v>
      </c>
      <c r="AD15">
        <f>'LT ST sown area'!AC56+'LT ST sown area'!AC59</f>
        <v>798926</v>
      </c>
      <c r="AE15">
        <f>'LT ST sown area'!AD56+'LT ST sown area'!AD59</f>
        <v>776559</v>
      </c>
      <c r="AF15">
        <f>'LT ST sown area'!AE56+'LT ST sown area'!AE59</f>
        <v>796068</v>
      </c>
      <c r="AG15">
        <f>'LT ST sown area'!AF56+'LT ST sown area'!AF59</f>
        <v>795932</v>
      </c>
      <c r="AH15">
        <f>'LT ST sown area'!AG56+'LT ST sown area'!AG59</f>
        <v>728014</v>
      </c>
      <c r="AI15">
        <f>'LT ST sown area'!AH56+'LT ST sown area'!AH59</f>
        <v>657978</v>
      </c>
      <c r="AJ15">
        <f>'LT ST sown area'!AI56+'LT ST sown area'!AI59</f>
        <v>622598</v>
      </c>
      <c r="AK15">
        <f>'LT ST sown area'!AJ56+'LT ST sown area'!AJ59</f>
        <v>582973</v>
      </c>
      <c r="AL15">
        <f>'LT ST sown area'!AK56+'LT ST sown area'!AK59</f>
        <v>554338</v>
      </c>
      <c r="AM15">
        <f>'LT ST sown area'!AL56+'LT ST sown area'!AL59</f>
        <v>528447</v>
      </c>
    </row>
    <row r="16" spans="1:92">
      <c r="A16" s="1" t="s">
        <v>220</v>
      </c>
      <c r="B16" t="s">
        <v>181</v>
      </c>
      <c r="R16">
        <f>'LT ST sown area'!Q56+'LT ST sown area'!Q59</f>
        <v>972925</v>
      </c>
      <c r="S16">
        <f>'LT ST sown area'!R56+'LT ST sown area'!R59</f>
        <v>955129</v>
      </c>
      <c r="T16">
        <f>'LT ST sown area'!S56+'LT ST sown area'!S59</f>
        <v>890694</v>
      </c>
      <c r="U16">
        <f>'LT ST sown area'!T56+'LT ST sown area'!T59</f>
        <v>876260</v>
      </c>
      <c r="V16">
        <f>'LT ST sown area'!U56+'LT ST sown area'!U59</f>
        <v>830335</v>
      </c>
      <c r="W16">
        <f>'LT ST sown area'!V56+'LT ST sown area'!V59</f>
        <v>783139</v>
      </c>
      <c r="X16">
        <f>'LT ST sown area'!W56+'LT ST sown area'!W59</f>
        <v>607643</v>
      </c>
      <c r="Y16">
        <f>'LT ST sown area'!X56+'LT ST sown area'!X59</f>
        <v>614131</v>
      </c>
      <c r="Z16">
        <f>'LT ST sown area'!Y56+'LT ST sown area'!Y59</f>
        <v>589269</v>
      </c>
      <c r="AA16">
        <f>'LT ST sown area'!Z56+'LT ST sown area'!Z59</f>
        <v>549845</v>
      </c>
      <c r="AB16">
        <f>'LT ST sown area'!AA56+'LT ST sown area'!AA59</f>
        <v>568362</v>
      </c>
      <c r="AC16">
        <f>'LT ST sown area'!AB56+'LT ST sown area'!AB59</f>
        <v>568103</v>
      </c>
      <c r="AD16">
        <f>'LT ST sown area'!AC56+'LT ST sown area'!AC59</f>
        <v>798926</v>
      </c>
      <c r="AE16">
        <f>'LT ST sown area'!AD56+'LT ST sown area'!AD59</f>
        <v>776559</v>
      </c>
      <c r="AF16">
        <f>'LT ST sown area'!AE56+'LT ST sown area'!AE59</f>
        <v>796068</v>
      </c>
      <c r="AG16">
        <f>'LT ST sown area'!AF56+'LT ST sown area'!AF59</f>
        <v>795932</v>
      </c>
      <c r="AH16">
        <f>'LT ST sown area'!AG56+'LT ST sown area'!AG59</f>
        <v>728014</v>
      </c>
      <c r="AI16">
        <f>'LT ST sown area'!AH56+'LT ST sown area'!AH59</f>
        <v>657978</v>
      </c>
      <c r="AJ16">
        <f>'LT ST sown area'!AI56+'LT ST sown area'!AI59</f>
        <v>622598</v>
      </c>
      <c r="AK16">
        <f>'LT ST sown area'!AJ56+'LT ST sown area'!AJ59</f>
        <v>582973</v>
      </c>
      <c r="AL16">
        <f>'LT ST sown area'!AK56+'LT ST sown area'!AK59</f>
        <v>554338</v>
      </c>
      <c r="AM16">
        <f>'LT ST sown area'!AL56+'LT ST sown area'!AL59</f>
        <v>528447</v>
      </c>
    </row>
    <row r="17" spans="1:39">
      <c r="A17" t="b">
        <f>A15=A16</f>
        <v>1</v>
      </c>
      <c r="B17" t="b">
        <f t="shared" ref="B17:AL17" si="4">B15=B16</f>
        <v>1</v>
      </c>
      <c r="C17" t="b">
        <f t="shared" si="4"/>
        <v>1</v>
      </c>
      <c r="D17" t="b">
        <f t="shared" si="4"/>
        <v>1</v>
      </c>
      <c r="E17" t="b">
        <f t="shared" si="4"/>
        <v>1</v>
      </c>
      <c r="F17" t="b">
        <f t="shared" si="4"/>
        <v>1</v>
      </c>
      <c r="G17" t="b">
        <f t="shared" si="4"/>
        <v>1</v>
      </c>
      <c r="H17" t="b">
        <f t="shared" si="4"/>
        <v>1</v>
      </c>
      <c r="I17" t="b">
        <f t="shared" si="4"/>
        <v>1</v>
      </c>
      <c r="J17" t="b">
        <f t="shared" si="4"/>
        <v>1</v>
      </c>
      <c r="K17" t="b">
        <f t="shared" si="4"/>
        <v>1</v>
      </c>
      <c r="L17" t="b">
        <f t="shared" si="4"/>
        <v>1</v>
      </c>
      <c r="M17" t="b">
        <f t="shared" si="4"/>
        <v>1</v>
      </c>
      <c r="N17" t="b">
        <f t="shared" si="4"/>
        <v>1</v>
      </c>
      <c r="O17" t="b">
        <f t="shared" si="4"/>
        <v>1</v>
      </c>
      <c r="P17" t="b">
        <f t="shared" si="4"/>
        <v>1</v>
      </c>
      <c r="Q17" t="b">
        <f t="shared" si="4"/>
        <v>1</v>
      </c>
      <c r="R17" t="b">
        <f t="shared" si="4"/>
        <v>1</v>
      </c>
      <c r="S17" t="b">
        <f t="shared" si="4"/>
        <v>1</v>
      </c>
      <c r="T17" t="b">
        <f t="shared" si="4"/>
        <v>1</v>
      </c>
      <c r="U17" t="b">
        <f t="shared" si="4"/>
        <v>1</v>
      </c>
      <c r="V17" t="b">
        <f t="shared" si="4"/>
        <v>1</v>
      </c>
      <c r="W17" t="b">
        <f t="shared" si="4"/>
        <v>1</v>
      </c>
      <c r="X17" t="b">
        <f t="shared" si="4"/>
        <v>1</v>
      </c>
      <c r="Y17" t="b">
        <f t="shared" si="4"/>
        <v>1</v>
      </c>
      <c r="Z17" t="b">
        <f t="shared" si="4"/>
        <v>1</v>
      </c>
      <c r="AA17" t="b">
        <f t="shared" si="4"/>
        <v>1</v>
      </c>
      <c r="AB17" t="b">
        <f t="shared" si="4"/>
        <v>1</v>
      </c>
      <c r="AC17" t="b">
        <f t="shared" si="4"/>
        <v>1</v>
      </c>
      <c r="AD17" t="b">
        <f t="shared" si="4"/>
        <v>1</v>
      </c>
      <c r="AE17" t="b">
        <f t="shared" si="4"/>
        <v>1</v>
      </c>
      <c r="AF17" t="b">
        <f t="shared" si="4"/>
        <v>1</v>
      </c>
      <c r="AG17" t="b">
        <f t="shared" si="4"/>
        <v>1</v>
      </c>
      <c r="AH17" t="b">
        <f t="shared" si="4"/>
        <v>1</v>
      </c>
      <c r="AI17" t="b">
        <f t="shared" si="4"/>
        <v>1</v>
      </c>
      <c r="AJ17" t="b">
        <f t="shared" si="4"/>
        <v>1</v>
      </c>
      <c r="AK17" t="b">
        <f t="shared" si="4"/>
        <v>1</v>
      </c>
      <c r="AL17" t="b">
        <f t="shared" si="4"/>
        <v>1</v>
      </c>
      <c r="AM17" t="b">
        <f t="shared" ref="AM17" si="5">AM15=AM16</f>
        <v>1</v>
      </c>
    </row>
    <row r="18" spans="1:39">
      <c r="A18" t="s">
        <v>184</v>
      </c>
    </row>
    <row r="21" spans="1:39">
      <c r="A21" s="1" t="s">
        <v>220</v>
      </c>
      <c r="B21" t="s">
        <v>192</v>
      </c>
      <c r="R21">
        <f>'LT ST harvest'!Q57+'LT ST harvest'!Q58+'LT ST harvest'!Q60+'LT ST harvest'!Q61</f>
        <v>3458159</v>
      </c>
      <c r="S21">
        <f>'LT ST harvest'!R57+'LT ST harvest'!R58+'LT ST harvest'!R60+'LT ST harvest'!R61</f>
        <v>2183589</v>
      </c>
      <c r="T21">
        <f>'LT ST harvest'!S57+'LT ST harvest'!S58+'LT ST harvest'!S60+'LT ST harvest'!S61</f>
        <v>1847460</v>
      </c>
      <c r="U21">
        <f>'LT ST harvest'!T57+'LT ST harvest'!T58+'LT ST harvest'!T60+'LT ST harvest'!T61</f>
        <v>1860534</v>
      </c>
      <c r="V21">
        <f>'LT ST harvest'!U57+'LT ST harvest'!U58+'LT ST harvest'!U60+'LT ST harvest'!U61</f>
        <v>2748196</v>
      </c>
      <c r="W21">
        <f>'LT ST harvest'!V57+'LT ST harvest'!V58+'LT ST harvest'!V60+'LT ST harvest'!V61</f>
        <v>2368938</v>
      </c>
      <c r="X21">
        <f>'LT ST harvest'!W57+'LT ST harvest'!W58+'LT ST harvest'!W60+'LT ST harvest'!W61</f>
        <v>1877892</v>
      </c>
      <c r="Y21">
        <f>'LT ST harvest'!X57+'LT ST harvest'!X58+'LT ST harvest'!X60+'LT ST harvest'!X61</f>
        <v>1502142</v>
      </c>
      <c r="Z21">
        <f>'LT ST harvest'!Y57+'LT ST harvest'!Y58+'LT ST harvest'!Y60+'LT ST harvest'!Y61</f>
        <v>1304797</v>
      </c>
      <c r="AA21">
        <f>'LT ST harvest'!Z57+'LT ST harvest'!Z58+'LT ST harvest'!Z60+'LT ST harvest'!Z61</f>
        <v>1060499</v>
      </c>
      <c r="AB21">
        <f>'LT ST harvest'!AA57+'LT ST harvest'!AA58+'LT ST harvest'!AA60+'LT ST harvest'!AA61</f>
        <v>1198833</v>
      </c>
      <c r="AC21">
        <f>'LT ST harvest'!AB57+'LT ST harvest'!AB58+'LT ST harvest'!AB60+'LT ST harvest'!AB61</f>
        <v>1304299</v>
      </c>
      <c r="AD21">
        <f>'LT ST harvest'!AC57+'LT ST harvest'!AC58+'LT ST harvest'!AC60+'LT ST harvest'!AC61</f>
        <v>2576297</v>
      </c>
      <c r="AE21">
        <f>'LT ST harvest'!AD57+'LT ST harvest'!AD58+'LT ST harvest'!AD60+'LT ST harvest'!AD61</f>
        <v>2932602</v>
      </c>
      <c r="AF21">
        <f>'LT ST harvest'!AE57+'LT ST harvest'!AE58+'LT ST harvest'!AE60+'LT ST harvest'!AE61</f>
        <v>2915481</v>
      </c>
      <c r="AG21">
        <f>'LT ST harvest'!AF57+'LT ST harvest'!AF58+'LT ST harvest'!AF60+'LT ST harvest'!AF61</f>
        <v>2327579</v>
      </c>
      <c r="AH21">
        <f>'LT ST harvest'!AG57+'LT ST harvest'!AG58+'LT ST harvest'!AG60+'LT ST harvest'!AG61</f>
        <v>2063477</v>
      </c>
      <c r="AI21">
        <f>'LT ST harvest'!AH57+'LT ST harvest'!AH58+'LT ST harvest'!AH60+'LT ST harvest'!AH61</f>
        <v>2049716</v>
      </c>
      <c r="AJ21">
        <f>'LT ST harvest'!AI57+'LT ST harvest'!AI58+'LT ST harvest'!AI60+'LT ST harvest'!AI61</f>
        <v>1921078</v>
      </c>
      <c r="AK21">
        <f>'LT ST harvest'!AJ57+'LT ST harvest'!AJ58+'LT ST harvest'!AJ60+'LT ST harvest'!AJ61</f>
        <v>2013772</v>
      </c>
      <c r="AL21">
        <f>'LT ST harvest'!AK57+'LT ST harvest'!AK58+'LT ST harvest'!AK60+'LT ST harvest'!AK61</f>
        <v>1109384</v>
      </c>
      <c r="AM21">
        <f>'LT ST harvest'!AL57+'LT ST harvest'!AL58+'LT ST harvest'!AL60+'LT ST harvest'!AL61</f>
        <v>1227216</v>
      </c>
    </row>
    <row r="22" spans="1:39">
      <c r="A22" s="1" t="s">
        <v>220</v>
      </c>
      <c r="B22" t="s">
        <v>192</v>
      </c>
      <c r="R22">
        <f>'LT ST harvest'!Q57+'LT ST harvest'!Q58+'LT ST harvest'!Q60+'LT ST harvest'!Q61</f>
        <v>3458159</v>
      </c>
      <c r="S22">
        <f>'LT ST harvest'!R57+'LT ST harvest'!R58+'LT ST harvest'!R60+'LT ST harvest'!R61</f>
        <v>2183589</v>
      </c>
      <c r="T22">
        <f>'LT ST harvest'!S57+'LT ST harvest'!S58+'LT ST harvest'!S60+'LT ST harvest'!S61</f>
        <v>1847460</v>
      </c>
      <c r="U22">
        <f>'LT ST harvest'!T57+'LT ST harvest'!T58+'LT ST harvest'!T60+'LT ST harvest'!T61</f>
        <v>1860534</v>
      </c>
      <c r="V22">
        <f>'LT ST harvest'!U57+'LT ST harvest'!U58+'LT ST harvest'!U60+'LT ST harvest'!U61</f>
        <v>2748196</v>
      </c>
      <c r="W22">
        <f>'LT ST harvest'!V57+'LT ST harvest'!V58+'LT ST harvest'!V60+'LT ST harvest'!V61</f>
        <v>2368938</v>
      </c>
      <c r="X22">
        <f>'LT ST harvest'!W57+'LT ST harvest'!W58+'LT ST harvest'!W60+'LT ST harvest'!W61</f>
        <v>1877892</v>
      </c>
      <c r="Y22">
        <f>'LT ST harvest'!X57+'LT ST harvest'!X58+'LT ST harvest'!X60+'LT ST harvest'!X61</f>
        <v>1502142</v>
      </c>
      <c r="Z22">
        <f>'LT ST harvest'!Y57+'LT ST harvest'!Y58+'LT ST harvest'!Y60+'LT ST harvest'!Y61</f>
        <v>1304797</v>
      </c>
      <c r="AA22">
        <f>'LT ST harvest'!Z57+'LT ST harvest'!Z58+'LT ST harvest'!Z60+'LT ST harvest'!Z61</f>
        <v>1060499</v>
      </c>
      <c r="AB22">
        <f>'LT ST harvest'!AA57+'LT ST harvest'!AA58+'LT ST harvest'!AA60+'LT ST harvest'!AA61</f>
        <v>1198833</v>
      </c>
      <c r="AC22">
        <f>'LT ST harvest'!AB57+'LT ST harvest'!AB58+'LT ST harvest'!AB60+'LT ST harvest'!AB61</f>
        <v>1304299</v>
      </c>
      <c r="AD22">
        <f>'LT ST harvest'!AC57+'LT ST harvest'!AC58+'LT ST harvest'!AC60+'LT ST harvest'!AC61</f>
        <v>2576297</v>
      </c>
      <c r="AE22">
        <f>'LT ST harvest'!AD57+'LT ST harvest'!AD58+'LT ST harvest'!AD60+'LT ST harvest'!AD61</f>
        <v>2932602</v>
      </c>
      <c r="AF22">
        <f>'LT ST harvest'!AE57+'LT ST harvest'!AE58+'LT ST harvest'!AE60+'LT ST harvest'!AE61</f>
        <v>2915481</v>
      </c>
      <c r="AG22">
        <f>'LT ST harvest'!AF57+'LT ST harvest'!AF58+'LT ST harvest'!AF60+'LT ST harvest'!AF61</f>
        <v>2327579</v>
      </c>
      <c r="AH22">
        <f>'LT ST harvest'!AG57+'LT ST harvest'!AG58+'LT ST harvest'!AG60+'LT ST harvest'!AG61</f>
        <v>2063477</v>
      </c>
      <c r="AI22">
        <f>'LT ST harvest'!AH57+'LT ST harvest'!AH58+'LT ST harvest'!AH60+'LT ST harvest'!AH61</f>
        <v>2049716</v>
      </c>
      <c r="AJ22">
        <f>'LT ST harvest'!AI57+'LT ST harvest'!AI58+'LT ST harvest'!AI60+'LT ST harvest'!AI61</f>
        <v>1921078</v>
      </c>
      <c r="AK22">
        <f>'LT ST harvest'!AJ57+'LT ST harvest'!AJ58+'LT ST harvest'!AJ60+'LT ST harvest'!AJ61</f>
        <v>2013772</v>
      </c>
      <c r="AL22">
        <f>'LT ST harvest'!AK57+'LT ST harvest'!AK58+'LT ST harvest'!AK60+'LT ST harvest'!AK61</f>
        <v>1109384</v>
      </c>
      <c r="AM22">
        <f>'LT ST harvest'!AL57+'LT ST harvest'!AL58+'LT ST harvest'!AL60+'LT ST harvest'!AL61</f>
        <v>1227216</v>
      </c>
    </row>
    <row r="23" spans="1:39">
      <c r="A23" t="b">
        <f>A21=A22</f>
        <v>1</v>
      </c>
      <c r="B23" t="b">
        <f t="shared" ref="B23:AL23" si="6">B21=B22</f>
        <v>1</v>
      </c>
      <c r="C23" t="b">
        <f t="shared" si="6"/>
        <v>1</v>
      </c>
      <c r="D23" t="b">
        <f t="shared" si="6"/>
        <v>1</v>
      </c>
      <c r="E23" t="b">
        <f t="shared" si="6"/>
        <v>1</v>
      </c>
      <c r="F23" t="b">
        <f t="shared" si="6"/>
        <v>1</v>
      </c>
      <c r="G23" t="b">
        <f t="shared" si="6"/>
        <v>1</v>
      </c>
      <c r="H23" t="b">
        <f t="shared" si="6"/>
        <v>1</v>
      </c>
      <c r="I23" t="b">
        <f t="shared" si="6"/>
        <v>1</v>
      </c>
      <c r="J23" t="b">
        <f t="shared" si="6"/>
        <v>1</v>
      </c>
      <c r="K23" t="b">
        <f t="shared" si="6"/>
        <v>1</v>
      </c>
      <c r="L23" t="b">
        <f t="shared" si="6"/>
        <v>1</v>
      </c>
      <c r="M23" t="b">
        <f t="shared" si="6"/>
        <v>1</v>
      </c>
      <c r="N23" t="b">
        <f t="shared" si="6"/>
        <v>1</v>
      </c>
      <c r="O23" t="b">
        <f t="shared" si="6"/>
        <v>1</v>
      </c>
      <c r="P23" t="b">
        <f t="shared" si="6"/>
        <v>1</v>
      </c>
      <c r="Q23" t="b">
        <f t="shared" si="6"/>
        <v>1</v>
      </c>
      <c r="R23" t="b">
        <f t="shared" si="6"/>
        <v>1</v>
      </c>
      <c r="S23" t="b">
        <f t="shared" si="6"/>
        <v>1</v>
      </c>
      <c r="T23" t="b">
        <f t="shared" si="6"/>
        <v>1</v>
      </c>
      <c r="U23" t="b">
        <f t="shared" si="6"/>
        <v>1</v>
      </c>
      <c r="V23" t="b">
        <f t="shared" si="6"/>
        <v>1</v>
      </c>
      <c r="W23" t="b">
        <f t="shared" si="6"/>
        <v>1</v>
      </c>
      <c r="X23" t="b">
        <f t="shared" si="6"/>
        <v>1</v>
      </c>
      <c r="Y23" t="b">
        <f t="shared" si="6"/>
        <v>1</v>
      </c>
      <c r="Z23" t="b">
        <f t="shared" si="6"/>
        <v>1</v>
      </c>
      <c r="AA23" t="b">
        <f t="shared" si="6"/>
        <v>1</v>
      </c>
      <c r="AB23" t="b">
        <f t="shared" si="6"/>
        <v>1</v>
      </c>
      <c r="AC23" t="b">
        <f t="shared" si="6"/>
        <v>1</v>
      </c>
      <c r="AD23" t="b">
        <f t="shared" si="6"/>
        <v>1</v>
      </c>
      <c r="AE23" t="b">
        <f t="shared" si="6"/>
        <v>1</v>
      </c>
      <c r="AF23" t="b">
        <f t="shared" si="6"/>
        <v>1</v>
      </c>
      <c r="AG23" t="b">
        <f t="shared" si="6"/>
        <v>1</v>
      </c>
      <c r="AH23" t="b">
        <f t="shared" si="6"/>
        <v>1</v>
      </c>
      <c r="AI23" t="b">
        <f t="shared" si="6"/>
        <v>1</v>
      </c>
      <c r="AJ23" t="b">
        <f t="shared" si="6"/>
        <v>1</v>
      </c>
      <c r="AK23" t="b">
        <f t="shared" si="6"/>
        <v>1</v>
      </c>
      <c r="AL23" t="b">
        <f t="shared" si="6"/>
        <v>1</v>
      </c>
      <c r="AM23" t="b">
        <f t="shared" ref="AM23" si="7">AM21=AM22</f>
        <v>1</v>
      </c>
    </row>
    <row r="24" spans="1:39">
      <c r="A24" t="s">
        <v>184</v>
      </c>
    </row>
    <row r="26" spans="1:39">
      <c r="A26" t="s">
        <v>194</v>
      </c>
    </row>
    <row r="27" spans="1:39">
      <c r="A27" s="1" t="s">
        <v>220</v>
      </c>
      <c r="B27" t="s">
        <v>193</v>
      </c>
      <c r="R27">
        <f t="shared" ref="R27:AK27" si="8">(R21/R8)*1000</f>
        <v>3927.3931557963961</v>
      </c>
      <c r="S27">
        <f t="shared" si="8"/>
        <v>2526.0832019364589</v>
      </c>
      <c r="T27">
        <f>(T21/T8)*1000</f>
        <v>2291.8453132554655</v>
      </c>
      <c r="U27">
        <f t="shared" si="8"/>
        <v>2346.0831921531076</v>
      </c>
      <c r="V27">
        <f t="shared" si="8"/>
        <v>3657.0689042573063</v>
      </c>
      <c r="W27">
        <f t="shared" si="8"/>
        <v>3342.3630906939452</v>
      </c>
      <c r="X27">
        <f t="shared" si="8"/>
        <v>3414.7655949208156</v>
      </c>
      <c r="Y27">
        <f t="shared" si="8"/>
        <v>2640.3906424401794</v>
      </c>
      <c r="Z27">
        <f t="shared" si="8"/>
        <v>2425.6249047259639</v>
      </c>
      <c r="AA27">
        <f t="shared" si="8"/>
        <v>2194.6186781781648</v>
      </c>
      <c r="AB27">
        <f t="shared" si="8"/>
        <v>2196.6947872995397</v>
      </c>
      <c r="AC27">
        <f t="shared" si="8"/>
        <v>2498.5948625800506</v>
      </c>
      <c r="AD27">
        <f t="shared" si="8"/>
        <v>3245.0743787079141</v>
      </c>
      <c r="AE27">
        <f t="shared" si="8"/>
        <v>4955.4439551600726</v>
      </c>
      <c r="AF27">
        <f t="shared" si="8"/>
        <v>4826.8913656772756</v>
      </c>
      <c r="AG27">
        <f t="shared" si="8"/>
        <v>3020.6604866894295</v>
      </c>
      <c r="AH27">
        <f t="shared" si="8"/>
        <v>2934.4348785683605</v>
      </c>
      <c r="AI27">
        <f t="shared" si="8"/>
        <v>3390.6392157770933</v>
      </c>
      <c r="AJ27">
        <f t="shared" si="8"/>
        <v>3439.8639151260127</v>
      </c>
      <c r="AK27">
        <f t="shared" si="8"/>
        <v>3810.6350326703387</v>
      </c>
      <c r="AL27">
        <f>(AL21/AL8)*1000</f>
        <v>2129.822358657736</v>
      </c>
      <c r="AM27">
        <f>(AM21/AM8)*1000</f>
        <v>2539.2374524364732</v>
      </c>
    </row>
    <row r="28" spans="1:39">
      <c r="A28" s="1" t="s">
        <v>220</v>
      </c>
      <c r="B28" t="s">
        <v>193</v>
      </c>
      <c r="R28">
        <f t="shared" ref="R28:AK28" si="9">R21*1000/R8</f>
        <v>3927.3931557963961</v>
      </c>
      <c r="S28">
        <f t="shared" si="9"/>
        <v>2526.0832019364589</v>
      </c>
      <c r="T28">
        <f t="shared" si="9"/>
        <v>2291.8453132554655</v>
      </c>
      <c r="U28">
        <f t="shared" si="9"/>
        <v>2346.083192153108</v>
      </c>
      <c r="V28">
        <f t="shared" si="9"/>
        <v>3657.0689042573063</v>
      </c>
      <c r="W28">
        <f t="shared" si="9"/>
        <v>3342.3630906939447</v>
      </c>
      <c r="X28">
        <f t="shared" si="9"/>
        <v>3414.7655949208161</v>
      </c>
      <c r="Y28">
        <f t="shared" si="9"/>
        <v>2640.3906424401794</v>
      </c>
      <c r="Z28">
        <f t="shared" si="9"/>
        <v>2425.6249047259639</v>
      </c>
      <c r="AA28">
        <f t="shared" si="9"/>
        <v>2194.6186781781648</v>
      </c>
      <c r="AB28">
        <f t="shared" si="9"/>
        <v>2196.6947872995397</v>
      </c>
      <c r="AC28">
        <f t="shared" si="9"/>
        <v>2498.5948625800506</v>
      </c>
      <c r="AD28">
        <f t="shared" si="9"/>
        <v>3245.0743787079141</v>
      </c>
      <c r="AE28">
        <f t="shared" si="9"/>
        <v>4955.4439551600726</v>
      </c>
      <c r="AF28">
        <f t="shared" si="9"/>
        <v>4826.8913656772756</v>
      </c>
      <c r="AG28">
        <f t="shared" si="9"/>
        <v>3020.6604866894295</v>
      </c>
      <c r="AH28">
        <f t="shared" si="9"/>
        <v>2934.434878568361</v>
      </c>
      <c r="AI28">
        <f t="shared" si="9"/>
        <v>3390.6392157770933</v>
      </c>
      <c r="AJ28">
        <f t="shared" si="9"/>
        <v>3439.8639151260127</v>
      </c>
      <c r="AK28">
        <f t="shared" si="9"/>
        <v>3810.6350326703391</v>
      </c>
      <c r="AL28">
        <f>AL21*1000/AL8</f>
        <v>2129.8223586577355</v>
      </c>
      <c r="AM28">
        <f>AM21*1000/AM8</f>
        <v>2539.2374524364732</v>
      </c>
    </row>
    <row r="29" spans="1:39">
      <c r="A29" t="b">
        <f>A27=A28</f>
        <v>1</v>
      </c>
      <c r="B29" t="b">
        <f t="shared" ref="B29:AL29" si="10">B27=B28</f>
        <v>1</v>
      </c>
      <c r="C29" t="b">
        <f t="shared" si="10"/>
        <v>1</v>
      </c>
      <c r="D29" t="b">
        <f t="shared" si="10"/>
        <v>1</v>
      </c>
      <c r="E29" t="b">
        <f t="shared" si="10"/>
        <v>1</v>
      </c>
      <c r="F29" t="b">
        <f t="shared" si="10"/>
        <v>1</v>
      </c>
      <c r="G29" t="b">
        <f t="shared" si="10"/>
        <v>1</v>
      </c>
      <c r="H29" t="b">
        <f t="shared" si="10"/>
        <v>1</v>
      </c>
      <c r="I29" t="b">
        <f t="shared" si="10"/>
        <v>1</v>
      </c>
      <c r="J29" t="b">
        <f t="shared" si="10"/>
        <v>1</v>
      </c>
      <c r="K29" t="b">
        <f t="shared" si="10"/>
        <v>1</v>
      </c>
      <c r="L29" t="b">
        <f t="shared" si="10"/>
        <v>1</v>
      </c>
      <c r="M29" t="b">
        <f t="shared" si="10"/>
        <v>1</v>
      </c>
      <c r="N29" t="b">
        <f t="shared" si="10"/>
        <v>1</v>
      </c>
      <c r="O29" t="b">
        <f t="shared" si="10"/>
        <v>1</v>
      </c>
      <c r="P29" t="b">
        <f t="shared" si="10"/>
        <v>1</v>
      </c>
      <c r="Q29" t="b">
        <f t="shared" si="10"/>
        <v>1</v>
      </c>
      <c r="R29" t="b">
        <f t="shared" si="10"/>
        <v>1</v>
      </c>
      <c r="S29" t="b">
        <f t="shared" si="10"/>
        <v>1</v>
      </c>
      <c r="T29" t="b">
        <f t="shared" si="10"/>
        <v>1</v>
      </c>
      <c r="U29" t="b">
        <f t="shared" si="10"/>
        <v>1</v>
      </c>
      <c r="V29" t="b">
        <f t="shared" si="10"/>
        <v>1</v>
      </c>
      <c r="W29" t="b">
        <f t="shared" si="10"/>
        <v>0</v>
      </c>
      <c r="X29" t="b">
        <f t="shared" si="10"/>
        <v>1</v>
      </c>
      <c r="Y29" t="b">
        <f t="shared" si="10"/>
        <v>1</v>
      </c>
      <c r="Z29" t="b">
        <f t="shared" si="10"/>
        <v>1</v>
      </c>
      <c r="AA29" t="b">
        <f t="shared" si="10"/>
        <v>1</v>
      </c>
      <c r="AB29" t="b">
        <f t="shared" si="10"/>
        <v>1</v>
      </c>
      <c r="AC29" t="b">
        <f t="shared" si="10"/>
        <v>1</v>
      </c>
      <c r="AD29" t="b">
        <f t="shared" si="10"/>
        <v>1</v>
      </c>
      <c r="AE29" t="b">
        <f t="shared" si="10"/>
        <v>1</v>
      </c>
      <c r="AF29" t="b">
        <f t="shared" si="10"/>
        <v>1</v>
      </c>
      <c r="AG29" t="b">
        <f t="shared" si="10"/>
        <v>1</v>
      </c>
      <c r="AH29" t="b">
        <f t="shared" si="10"/>
        <v>1</v>
      </c>
      <c r="AI29" t="b">
        <f t="shared" si="10"/>
        <v>1</v>
      </c>
      <c r="AJ29" t="b">
        <f t="shared" si="10"/>
        <v>1</v>
      </c>
      <c r="AK29" t="b">
        <f t="shared" si="10"/>
        <v>1</v>
      </c>
      <c r="AL29" t="b">
        <f t="shared" si="10"/>
        <v>1</v>
      </c>
      <c r="AM29" t="b">
        <f t="shared" ref="AM29" si="11">AM27=AM28</f>
        <v>1</v>
      </c>
    </row>
    <row r="31" spans="1:39">
      <c r="A31" t="s">
        <v>195</v>
      </c>
    </row>
    <row r="32" spans="1:39">
      <c r="A32" s="1" t="s">
        <v>220</v>
      </c>
      <c r="B32">
        <v>0.9</v>
      </c>
    </row>
    <row r="33" spans="1:39">
      <c r="A33" s="1" t="s">
        <v>220</v>
      </c>
      <c r="B33">
        <v>0.9</v>
      </c>
    </row>
    <row r="35" spans="1:39">
      <c r="A35" t="s">
        <v>197</v>
      </c>
    </row>
    <row r="36" spans="1:39">
      <c r="A36" s="1" t="s">
        <v>220</v>
      </c>
      <c r="E36">
        <f>E27*$B32</f>
        <v>0</v>
      </c>
      <c r="F36">
        <f t="shared" ref="F36:AL37" si="12">F27*$B32</f>
        <v>0</v>
      </c>
      <c r="G36">
        <f t="shared" si="12"/>
        <v>0</v>
      </c>
      <c r="H36">
        <f t="shared" si="12"/>
        <v>0</v>
      </c>
      <c r="I36">
        <f t="shared" si="12"/>
        <v>0</v>
      </c>
      <c r="J36">
        <f t="shared" si="12"/>
        <v>0</v>
      </c>
      <c r="K36">
        <f t="shared" si="12"/>
        <v>0</v>
      </c>
      <c r="L36">
        <f t="shared" si="12"/>
        <v>0</v>
      </c>
      <c r="M36">
        <f t="shared" si="12"/>
        <v>0</v>
      </c>
      <c r="N36">
        <f t="shared" si="12"/>
        <v>0</v>
      </c>
      <c r="O36">
        <f t="shared" si="12"/>
        <v>0</v>
      </c>
      <c r="P36">
        <f t="shared" si="12"/>
        <v>0</v>
      </c>
      <c r="Q36">
        <f t="shared" si="12"/>
        <v>0</v>
      </c>
      <c r="R36">
        <f t="shared" si="12"/>
        <v>3534.6538402167566</v>
      </c>
      <c r="S36">
        <f t="shared" si="12"/>
        <v>2273.4748817428131</v>
      </c>
      <c r="T36">
        <f>T27*$B32</f>
        <v>2062.6607819299188</v>
      </c>
      <c r="U36">
        <f t="shared" si="12"/>
        <v>2111.474872937797</v>
      </c>
      <c r="V36">
        <f t="shared" si="12"/>
        <v>3291.3620138315755</v>
      </c>
      <c r="W36">
        <f t="shared" si="12"/>
        <v>3008.1267816245509</v>
      </c>
      <c r="X36">
        <f t="shared" si="12"/>
        <v>3073.2890354287342</v>
      </c>
      <c r="Y36">
        <f t="shared" si="12"/>
        <v>2376.3515781961614</v>
      </c>
      <c r="Z36">
        <f t="shared" si="12"/>
        <v>2183.0624142533675</v>
      </c>
      <c r="AA36">
        <f t="shared" si="12"/>
        <v>1975.1568103603483</v>
      </c>
      <c r="AB36">
        <f t="shared" si="12"/>
        <v>1977.0253085695858</v>
      </c>
      <c r="AC36">
        <f t="shared" si="12"/>
        <v>2248.7353763220458</v>
      </c>
      <c r="AD36">
        <f t="shared" si="12"/>
        <v>2920.5669408371227</v>
      </c>
      <c r="AE36">
        <f t="shared" si="12"/>
        <v>4459.8995596440654</v>
      </c>
      <c r="AF36">
        <f t="shared" si="12"/>
        <v>4344.2022291095482</v>
      </c>
      <c r="AG36">
        <f t="shared" si="12"/>
        <v>2718.5944380204865</v>
      </c>
      <c r="AH36">
        <f t="shared" si="12"/>
        <v>2640.9913907115247</v>
      </c>
      <c r="AI36">
        <f t="shared" si="12"/>
        <v>3051.5752941993842</v>
      </c>
      <c r="AJ36">
        <f t="shared" si="12"/>
        <v>3095.8775236134115</v>
      </c>
      <c r="AK36">
        <f>AK27*$B32</f>
        <v>3429.5715294033048</v>
      </c>
      <c r="AL36">
        <f t="shared" si="12"/>
        <v>1916.8401227919624</v>
      </c>
      <c r="AM36">
        <f t="shared" ref="AM36" si="13">AM27*$B32</f>
        <v>2285.3137071928259</v>
      </c>
    </row>
    <row r="37" spans="1:39">
      <c r="A37" s="1" t="s">
        <v>220</v>
      </c>
      <c r="E37">
        <f>E28*$B33</f>
        <v>0</v>
      </c>
      <c r="F37">
        <f t="shared" si="12"/>
        <v>0</v>
      </c>
      <c r="G37">
        <f t="shared" si="12"/>
        <v>0</v>
      </c>
      <c r="H37">
        <f t="shared" si="12"/>
        <v>0</v>
      </c>
      <c r="I37">
        <f t="shared" si="12"/>
        <v>0</v>
      </c>
      <c r="J37">
        <f t="shared" si="12"/>
        <v>0</v>
      </c>
      <c r="K37">
        <f t="shared" si="12"/>
        <v>0</v>
      </c>
      <c r="L37">
        <f t="shared" si="12"/>
        <v>0</v>
      </c>
      <c r="M37">
        <f t="shared" si="12"/>
        <v>0</v>
      </c>
      <c r="N37">
        <f t="shared" si="12"/>
        <v>0</v>
      </c>
      <c r="O37">
        <f t="shared" si="12"/>
        <v>0</v>
      </c>
      <c r="P37">
        <f t="shared" si="12"/>
        <v>0</v>
      </c>
      <c r="Q37">
        <f t="shared" si="12"/>
        <v>0</v>
      </c>
      <c r="R37">
        <f t="shared" si="12"/>
        <v>3534.6538402167566</v>
      </c>
      <c r="S37">
        <f t="shared" si="12"/>
        <v>2273.4748817428131</v>
      </c>
      <c r="T37">
        <f t="shared" si="12"/>
        <v>2062.6607819299188</v>
      </c>
      <c r="U37">
        <f t="shared" si="12"/>
        <v>2111.4748729377975</v>
      </c>
      <c r="V37">
        <f t="shared" si="12"/>
        <v>3291.3620138315755</v>
      </c>
      <c r="W37">
        <f t="shared" si="12"/>
        <v>3008.1267816245504</v>
      </c>
      <c r="X37">
        <f t="shared" si="12"/>
        <v>3073.2890354287347</v>
      </c>
      <c r="Y37">
        <f t="shared" si="12"/>
        <v>2376.3515781961614</v>
      </c>
      <c r="Z37">
        <f t="shared" si="12"/>
        <v>2183.0624142533675</v>
      </c>
      <c r="AA37">
        <f t="shared" si="12"/>
        <v>1975.1568103603483</v>
      </c>
      <c r="AB37">
        <f t="shared" si="12"/>
        <v>1977.0253085695858</v>
      </c>
      <c r="AC37">
        <f t="shared" si="12"/>
        <v>2248.7353763220458</v>
      </c>
      <c r="AD37">
        <f t="shared" si="12"/>
        <v>2920.5669408371227</v>
      </c>
      <c r="AE37">
        <f t="shared" si="12"/>
        <v>4459.8995596440654</v>
      </c>
      <c r="AF37">
        <f t="shared" si="12"/>
        <v>4344.2022291095482</v>
      </c>
      <c r="AG37">
        <f t="shared" si="12"/>
        <v>2718.5944380204865</v>
      </c>
      <c r="AH37">
        <f t="shared" si="12"/>
        <v>2640.9913907115251</v>
      </c>
      <c r="AI37">
        <f t="shared" si="12"/>
        <v>3051.5752941993842</v>
      </c>
      <c r="AJ37">
        <f t="shared" si="12"/>
        <v>3095.8775236134115</v>
      </c>
      <c r="AK37">
        <f>AK28*$B33</f>
        <v>3429.5715294033052</v>
      </c>
      <c r="AL37">
        <f t="shared" si="12"/>
        <v>1916.8401227919621</v>
      </c>
      <c r="AM37">
        <f t="shared" ref="AM37" si="14">AM28*$B33</f>
        <v>2285.3137071928259</v>
      </c>
    </row>
    <row r="38" spans="1:39">
      <c r="A38" t="b">
        <f>A36=A37</f>
        <v>1</v>
      </c>
      <c r="B38" t="b">
        <f t="shared" ref="B38:AB38" si="15">B36=B37</f>
        <v>1</v>
      </c>
      <c r="C38" t="b">
        <f t="shared" si="15"/>
        <v>1</v>
      </c>
      <c r="D38" t="b">
        <f t="shared" si="15"/>
        <v>1</v>
      </c>
      <c r="E38" t="b">
        <f t="shared" si="15"/>
        <v>1</v>
      </c>
      <c r="F38" t="b">
        <f t="shared" si="15"/>
        <v>1</v>
      </c>
      <c r="G38" t="b">
        <f t="shared" si="15"/>
        <v>1</v>
      </c>
      <c r="H38" t="b">
        <f t="shared" si="15"/>
        <v>1</v>
      </c>
      <c r="I38" t="b">
        <f t="shared" si="15"/>
        <v>1</v>
      </c>
      <c r="J38" t="b">
        <f t="shared" si="15"/>
        <v>1</v>
      </c>
      <c r="K38" t="b">
        <f t="shared" si="15"/>
        <v>1</v>
      </c>
      <c r="L38" t="b">
        <f t="shared" si="15"/>
        <v>1</v>
      </c>
      <c r="M38" t="b">
        <f t="shared" si="15"/>
        <v>1</v>
      </c>
      <c r="N38" t="b">
        <f t="shared" si="15"/>
        <v>1</v>
      </c>
      <c r="O38" t="b">
        <f t="shared" si="15"/>
        <v>1</v>
      </c>
      <c r="P38" t="b">
        <f t="shared" si="15"/>
        <v>1</v>
      </c>
      <c r="Q38" t="b">
        <f t="shared" si="15"/>
        <v>1</v>
      </c>
      <c r="R38" t="b">
        <f t="shared" si="15"/>
        <v>1</v>
      </c>
      <c r="S38" t="b">
        <f t="shared" si="15"/>
        <v>1</v>
      </c>
      <c r="T38" t="b">
        <f t="shared" si="15"/>
        <v>1</v>
      </c>
      <c r="U38" t="b">
        <f t="shared" si="15"/>
        <v>1</v>
      </c>
      <c r="V38" t="b">
        <f t="shared" si="15"/>
        <v>1</v>
      </c>
      <c r="W38" t="b">
        <f t="shared" si="15"/>
        <v>1</v>
      </c>
      <c r="X38" t="b">
        <f t="shared" si="15"/>
        <v>1</v>
      </c>
      <c r="Y38" t="b">
        <f t="shared" si="15"/>
        <v>1</v>
      </c>
      <c r="Z38" t="b">
        <f t="shared" si="15"/>
        <v>1</v>
      </c>
      <c r="AA38" t="b">
        <f t="shared" si="15"/>
        <v>1</v>
      </c>
      <c r="AB38" t="b">
        <f t="shared" si="15"/>
        <v>1</v>
      </c>
      <c r="AC38" t="b">
        <f>AC36=AC37</f>
        <v>1</v>
      </c>
      <c r="AD38" t="b">
        <f t="shared" ref="AD38:AL38" si="16">AD36=AD37</f>
        <v>1</v>
      </c>
      <c r="AE38" t="b">
        <f t="shared" si="16"/>
        <v>1</v>
      </c>
      <c r="AF38" t="b">
        <f t="shared" si="16"/>
        <v>1</v>
      </c>
      <c r="AG38" t="b">
        <f t="shared" si="16"/>
        <v>1</v>
      </c>
      <c r="AH38" t="b">
        <f t="shared" si="16"/>
        <v>0</v>
      </c>
      <c r="AI38" t="b">
        <f t="shared" si="16"/>
        <v>1</v>
      </c>
      <c r="AJ38" t="b">
        <f t="shared" si="16"/>
        <v>1</v>
      </c>
      <c r="AK38" t="b">
        <f>AK36=AK37</f>
        <v>0</v>
      </c>
      <c r="AL38" t="b">
        <f t="shared" si="16"/>
        <v>1</v>
      </c>
      <c r="AM38" t="b">
        <f t="shared" ref="AM38" si="17">AM36=AM37</f>
        <v>1</v>
      </c>
    </row>
    <row r="40" spans="1:39">
      <c r="A40" t="s">
        <v>198</v>
      </c>
      <c r="H40" t="s">
        <v>201</v>
      </c>
    </row>
    <row r="41" spans="1:39">
      <c r="A41" s="1" t="s">
        <v>220</v>
      </c>
      <c r="E41">
        <f>E36*$B44+$B46</f>
        <v>0</v>
      </c>
      <c r="F41">
        <f t="shared" ref="F41:AL41" si="18">F36*$B44+$B46</f>
        <v>0</v>
      </c>
      <c r="G41">
        <f t="shared" si="18"/>
        <v>0</v>
      </c>
      <c r="H41">
        <f t="shared" si="18"/>
        <v>0</v>
      </c>
      <c r="I41">
        <f t="shared" si="18"/>
        <v>0</v>
      </c>
      <c r="J41">
        <f t="shared" si="18"/>
        <v>0</v>
      </c>
      <c r="K41">
        <f t="shared" si="18"/>
        <v>0</v>
      </c>
      <c r="L41">
        <f t="shared" si="18"/>
        <v>0</v>
      </c>
      <c r="M41">
        <f t="shared" si="18"/>
        <v>0</v>
      </c>
      <c r="N41">
        <f t="shared" si="18"/>
        <v>0</v>
      </c>
      <c r="O41">
        <f t="shared" si="18"/>
        <v>0</v>
      </c>
      <c r="P41">
        <f t="shared" si="18"/>
        <v>0</v>
      </c>
      <c r="Q41">
        <f t="shared" si="18"/>
        <v>0</v>
      </c>
      <c r="R41">
        <f t="shared" si="18"/>
        <v>1060.3961520650269</v>
      </c>
      <c r="S41">
        <f t="shared" si="18"/>
        <v>682.04246452284394</v>
      </c>
      <c r="T41">
        <f t="shared" si="18"/>
        <v>618.79823457897567</v>
      </c>
      <c r="U41">
        <f t="shared" si="18"/>
        <v>633.44246188133911</v>
      </c>
      <c r="V41">
        <f t="shared" si="18"/>
        <v>987.40860414947258</v>
      </c>
      <c r="W41">
        <f t="shared" si="18"/>
        <v>902.43803448736526</v>
      </c>
      <c r="X41">
        <f t="shared" si="18"/>
        <v>921.98671062862024</v>
      </c>
      <c r="Y41">
        <f t="shared" si="18"/>
        <v>712.90547345884841</v>
      </c>
      <c r="Z41">
        <f t="shared" si="18"/>
        <v>654.91872427601027</v>
      </c>
      <c r="AA41">
        <f t="shared" si="18"/>
        <v>592.5470431081045</v>
      </c>
      <c r="AB41">
        <f t="shared" si="18"/>
        <v>593.10759257087568</v>
      </c>
      <c r="AC41">
        <f t="shared" si="18"/>
        <v>674.62061289661369</v>
      </c>
      <c r="AD41">
        <f t="shared" si="18"/>
        <v>876.17008225113682</v>
      </c>
      <c r="AE41">
        <f t="shared" si="18"/>
        <v>1337.9698678932195</v>
      </c>
      <c r="AF41">
        <f t="shared" si="18"/>
        <v>1303.2606687328644</v>
      </c>
      <c r="AG41">
        <f t="shared" si="18"/>
        <v>815.57833140614594</v>
      </c>
      <c r="AH41">
        <f t="shared" si="18"/>
        <v>792.29741721345738</v>
      </c>
      <c r="AI41">
        <f t="shared" si="18"/>
        <v>915.47258825981521</v>
      </c>
      <c r="AJ41">
        <f t="shared" si="18"/>
        <v>928.76325708402339</v>
      </c>
      <c r="AK41">
        <f t="shared" si="18"/>
        <v>1028.8714588209914</v>
      </c>
      <c r="AL41">
        <f t="shared" si="18"/>
        <v>575.05203683758873</v>
      </c>
      <c r="AM41">
        <f t="shared" ref="AM41" si="19">AM36*$B44+$B46</f>
        <v>685.59411215784769</v>
      </c>
    </row>
    <row r="42" spans="1:39">
      <c r="A42" s="1" t="s">
        <v>220</v>
      </c>
      <c r="E42">
        <f>E36*$B44+$B46</f>
        <v>0</v>
      </c>
      <c r="F42">
        <f t="shared" ref="F42:AL42" si="20">F36*$B44+$B46</f>
        <v>0</v>
      </c>
      <c r="G42">
        <f t="shared" si="20"/>
        <v>0</v>
      </c>
      <c r="H42">
        <f t="shared" si="20"/>
        <v>0</v>
      </c>
      <c r="I42">
        <f t="shared" si="20"/>
        <v>0</v>
      </c>
      <c r="J42">
        <f t="shared" si="20"/>
        <v>0</v>
      </c>
      <c r="K42">
        <f t="shared" si="20"/>
        <v>0</v>
      </c>
      <c r="L42">
        <f t="shared" si="20"/>
        <v>0</v>
      </c>
      <c r="M42">
        <f t="shared" si="20"/>
        <v>0</v>
      </c>
      <c r="N42">
        <f t="shared" si="20"/>
        <v>0</v>
      </c>
      <c r="O42">
        <f t="shared" si="20"/>
        <v>0</v>
      </c>
      <c r="P42">
        <f t="shared" si="20"/>
        <v>0</v>
      </c>
      <c r="Q42">
        <f t="shared" si="20"/>
        <v>0</v>
      </c>
      <c r="R42">
        <f t="shared" si="20"/>
        <v>1060.3961520650269</v>
      </c>
      <c r="S42">
        <f t="shared" si="20"/>
        <v>682.04246452284394</v>
      </c>
      <c r="T42">
        <f t="shared" si="20"/>
        <v>618.79823457897567</v>
      </c>
      <c r="U42">
        <f t="shared" si="20"/>
        <v>633.44246188133911</v>
      </c>
      <c r="V42">
        <f t="shared" si="20"/>
        <v>987.40860414947258</v>
      </c>
      <c r="W42">
        <f t="shared" si="20"/>
        <v>902.43803448736526</v>
      </c>
      <c r="X42">
        <f t="shared" si="20"/>
        <v>921.98671062862024</v>
      </c>
      <c r="Y42">
        <f t="shared" si="20"/>
        <v>712.90547345884841</v>
      </c>
      <c r="Z42">
        <f t="shared" si="20"/>
        <v>654.91872427601027</v>
      </c>
      <c r="AA42">
        <f t="shared" si="20"/>
        <v>592.5470431081045</v>
      </c>
      <c r="AB42">
        <f t="shared" si="20"/>
        <v>593.10759257087568</v>
      </c>
      <c r="AC42">
        <f t="shared" si="20"/>
        <v>674.62061289661369</v>
      </c>
      <c r="AD42">
        <f t="shared" si="20"/>
        <v>876.17008225113682</v>
      </c>
      <c r="AE42">
        <f t="shared" si="20"/>
        <v>1337.9698678932195</v>
      </c>
      <c r="AF42">
        <f t="shared" si="20"/>
        <v>1303.2606687328644</v>
      </c>
      <c r="AG42">
        <f t="shared" si="20"/>
        <v>815.57833140614594</v>
      </c>
      <c r="AH42">
        <f t="shared" si="20"/>
        <v>792.29741721345738</v>
      </c>
      <c r="AI42">
        <f t="shared" si="20"/>
        <v>915.47258825981521</v>
      </c>
      <c r="AJ42">
        <f t="shared" si="20"/>
        <v>928.76325708402339</v>
      </c>
      <c r="AK42">
        <f t="shared" si="20"/>
        <v>1028.8714588209914</v>
      </c>
      <c r="AL42">
        <f t="shared" si="20"/>
        <v>575.05203683758873</v>
      </c>
      <c r="AM42">
        <f t="shared" ref="AM42" si="21">AM36*$B44+$B46</f>
        <v>685.59411215784769</v>
      </c>
    </row>
    <row r="43" spans="1:39">
      <c r="A43" t="b">
        <f>A41=A42</f>
        <v>1</v>
      </c>
      <c r="B43" t="b">
        <f t="shared" ref="B43:AB43" si="22">B41=B42</f>
        <v>1</v>
      </c>
      <c r="C43" t="b">
        <f t="shared" si="22"/>
        <v>1</v>
      </c>
      <c r="D43" t="b">
        <f t="shared" si="22"/>
        <v>1</v>
      </c>
      <c r="E43" t="b">
        <f t="shared" si="22"/>
        <v>1</v>
      </c>
      <c r="F43" t="b">
        <f t="shared" si="22"/>
        <v>1</v>
      </c>
      <c r="G43" t="b">
        <f t="shared" si="22"/>
        <v>1</v>
      </c>
      <c r="H43" t="b">
        <f t="shared" si="22"/>
        <v>1</v>
      </c>
      <c r="I43" t="b">
        <f t="shared" si="22"/>
        <v>1</v>
      </c>
      <c r="J43" t="b">
        <f t="shared" si="22"/>
        <v>1</v>
      </c>
      <c r="K43" t="b">
        <f t="shared" si="22"/>
        <v>1</v>
      </c>
      <c r="L43" t="b">
        <f t="shared" si="22"/>
        <v>1</v>
      </c>
      <c r="M43" t="b">
        <f t="shared" si="22"/>
        <v>1</v>
      </c>
      <c r="N43" t="b">
        <f t="shared" si="22"/>
        <v>1</v>
      </c>
      <c r="O43" t="b">
        <f t="shared" si="22"/>
        <v>1</v>
      </c>
      <c r="P43" t="b">
        <f t="shared" si="22"/>
        <v>1</v>
      </c>
      <c r="Q43" t="b">
        <f t="shared" si="22"/>
        <v>1</v>
      </c>
      <c r="R43" t="b">
        <f t="shared" si="22"/>
        <v>1</v>
      </c>
      <c r="S43" t="b">
        <f t="shared" si="22"/>
        <v>1</v>
      </c>
      <c r="T43" t="b">
        <f t="shared" si="22"/>
        <v>1</v>
      </c>
      <c r="U43" t="b">
        <f t="shared" si="22"/>
        <v>1</v>
      </c>
      <c r="V43" t="b">
        <f t="shared" si="22"/>
        <v>1</v>
      </c>
      <c r="W43" t="b">
        <f t="shared" si="22"/>
        <v>1</v>
      </c>
      <c r="X43" t="b">
        <f t="shared" si="22"/>
        <v>1</v>
      </c>
      <c r="Y43" t="b">
        <f t="shared" si="22"/>
        <v>1</v>
      </c>
      <c r="Z43" t="b">
        <f t="shared" si="22"/>
        <v>1</v>
      </c>
      <c r="AA43" t="b">
        <f t="shared" si="22"/>
        <v>1</v>
      </c>
      <c r="AB43" t="b">
        <f t="shared" si="22"/>
        <v>1</v>
      </c>
      <c r="AC43" t="b">
        <f>AC41=AC42</f>
        <v>1</v>
      </c>
      <c r="AD43" t="b">
        <f t="shared" ref="AD43:AL43" si="23">AD41=AD42</f>
        <v>1</v>
      </c>
      <c r="AE43" t="b">
        <f t="shared" si="23"/>
        <v>1</v>
      </c>
      <c r="AF43" t="b">
        <f t="shared" si="23"/>
        <v>1</v>
      </c>
      <c r="AG43" t="b">
        <f t="shared" si="23"/>
        <v>1</v>
      </c>
      <c r="AH43" t="b">
        <f t="shared" si="23"/>
        <v>1</v>
      </c>
      <c r="AI43" t="b">
        <f t="shared" si="23"/>
        <v>1</v>
      </c>
      <c r="AJ43" t="b">
        <f t="shared" si="23"/>
        <v>1</v>
      </c>
      <c r="AK43" t="b">
        <f t="shared" si="23"/>
        <v>1</v>
      </c>
      <c r="AL43" t="b">
        <f t="shared" si="23"/>
        <v>1</v>
      </c>
      <c r="AM43" t="b">
        <f t="shared" ref="AM43" si="24">AM41=AM42</f>
        <v>1</v>
      </c>
    </row>
    <row r="44" spans="1:39">
      <c r="A44" t="s">
        <v>199</v>
      </c>
      <c r="B44">
        <v>0.3</v>
      </c>
    </row>
    <row r="45" spans="1:39">
      <c r="A45" t="s">
        <v>199</v>
      </c>
      <c r="B45">
        <v>0.3</v>
      </c>
    </row>
    <row r="46" spans="1:39">
      <c r="A46" t="s">
        <v>200</v>
      </c>
      <c r="B46">
        <v>0</v>
      </c>
    </row>
    <row r="47" spans="1:39">
      <c r="A47" t="s">
        <v>200</v>
      </c>
      <c r="B47">
        <v>0</v>
      </c>
    </row>
    <row r="49" spans="1:39" ht="18.75" customHeight="1">
      <c r="A49" t="s">
        <v>217</v>
      </c>
    </row>
    <row r="50" spans="1:39">
      <c r="A50" s="1" t="s">
        <v>220</v>
      </c>
      <c r="B50">
        <f>D52</f>
        <v>2.0499999999999997E-2</v>
      </c>
    </row>
    <row r="51" spans="1:39">
      <c r="A51" s="1" t="s">
        <v>220</v>
      </c>
      <c r="B51">
        <f>D52</f>
        <v>2.0499999999999997E-2</v>
      </c>
    </row>
    <row r="52" spans="1:39">
      <c r="A52" s="24" t="s">
        <v>224</v>
      </c>
      <c r="B52" t="s">
        <v>225</v>
      </c>
      <c r="D52">
        <f>AVERAGE(D53:D56)</f>
        <v>2.0499999999999997E-2</v>
      </c>
    </row>
    <row r="53" spans="1:39">
      <c r="A53" s="1"/>
      <c r="B53" t="s">
        <v>226</v>
      </c>
      <c r="D53">
        <v>1.4999999999999999E-2</v>
      </c>
    </row>
    <row r="54" spans="1:39">
      <c r="A54" s="1"/>
      <c r="B54" t="s">
        <v>227</v>
      </c>
      <c r="D54">
        <v>2.7E-2</v>
      </c>
    </row>
    <row r="55" spans="1:39">
      <c r="A55" s="1"/>
      <c r="B55" t="s">
        <v>228</v>
      </c>
      <c r="D55">
        <v>1.4999999999999999E-2</v>
      </c>
    </row>
    <row r="56" spans="1:39">
      <c r="A56" s="1"/>
      <c r="B56" t="s">
        <v>229</v>
      </c>
      <c r="D56">
        <v>2.5000000000000001E-2</v>
      </c>
    </row>
    <row r="57" spans="1:39">
      <c r="A57" s="1"/>
      <c r="B57" t="s">
        <v>230</v>
      </c>
      <c r="C57" t="s">
        <v>232</v>
      </c>
      <c r="D57" t="s">
        <v>231</v>
      </c>
    </row>
    <row r="58" spans="1:39">
      <c r="A58" s="1"/>
    </row>
    <row r="59" spans="1:39">
      <c r="A59" t="s">
        <v>202</v>
      </c>
    </row>
    <row r="60" spans="1:39">
      <c r="A60" s="1" t="s">
        <v>220</v>
      </c>
      <c r="E60">
        <f>E41*$B50</f>
        <v>0</v>
      </c>
      <c r="F60">
        <f t="shared" ref="F60:AL60" si="25">F41*$B50</f>
        <v>0</v>
      </c>
      <c r="G60">
        <f t="shared" si="25"/>
        <v>0</v>
      </c>
      <c r="H60">
        <f t="shared" si="25"/>
        <v>0</v>
      </c>
      <c r="I60">
        <f t="shared" si="25"/>
        <v>0</v>
      </c>
      <c r="J60">
        <f t="shared" si="25"/>
        <v>0</v>
      </c>
      <c r="K60">
        <f t="shared" si="25"/>
        <v>0</v>
      </c>
      <c r="L60">
        <f t="shared" si="25"/>
        <v>0</v>
      </c>
      <c r="M60">
        <f t="shared" si="25"/>
        <v>0</v>
      </c>
      <c r="N60">
        <f t="shared" si="25"/>
        <v>0</v>
      </c>
      <c r="O60">
        <f t="shared" si="25"/>
        <v>0</v>
      </c>
      <c r="P60">
        <f t="shared" si="25"/>
        <v>0</v>
      </c>
      <c r="Q60">
        <f t="shared" si="25"/>
        <v>0</v>
      </c>
      <c r="R60">
        <f t="shared" si="25"/>
        <v>21.738121117333048</v>
      </c>
      <c r="S60">
        <f t="shared" si="25"/>
        <v>13.9818705227183</v>
      </c>
      <c r="T60">
        <f t="shared" si="25"/>
        <v>12.685363808868999</v>
      </c>
      <c r="U60">
        <f t="shared" si="25"/>
        <v>12.985570468567451</v>
      </c>
      <c r="V60">
        <f t="shared" si="25"/>
        <v>20.241876385064185</v>
      </c>
      <c r="W60">
        <f t="shared" si="25"/>
        <v>18.499979706990985</v>
      </c>
      <c r="X60">
        <f t="shared" si="25"/>
        <v>18.900727567886712</v>
      </c>
      <c r="Y60">
        <f t="shared" si="25"/>
        <v>14.61456220590639</v>
      </c>
      <c r="Z60">
        <f t="shared" si="25"/>
        <v>13.425833847658209</v>
      </c>
      <c r="AA60">
        <f t="shared" si="25"/>
        <v>12.147214383716141</v>
      </c>
      <c r="AB60">
        <f t="shared" si="25"/>
        <v>12.15870564770295</v>
      </c>
      <c r="AC60">
        <f t="shared" si="25"/>
        <v>13.829722564380578</v>
      </c>
      <c r="AD60">
        <f t="shared" si="25"/>
        <v>17.961486686148302</v>
      </c>
      <c r="AE60">
        <f t="shared" si="25"/>
        <v>27.428382291810998</v>
      </c>
      <c r="AF60">
        <f t="shared" si="25"/>
        <v>26.716843709023717</v>
      </c>
      <c r="AG60">
        <f t="shared" si="25"/>
        <v>16.71935579382599</v>
      </c>
      <c r="AH60">
        <f t="shared" si="25"/>
        <v>16.242097052875874</v>
      </c>
      <c r="AI60">
        <f t="shared" si="25"/>
        <v>18.767188059326209</v>
      </c>
      <c r="AJ60">
        <f t="shared" si="25"/>
        <v>19.039646770222475</v>
      </c>
      <c r="AK60">
        <f t="shared" si="25"/>
        <v>21.09186490583032</v>
      </c>
      <c r="AL60">
        <f t="shared" si="25"/>
        <v>11.788566755170567</v>
      </c>
      <c r="AM60">
        <f t="shared" ref="AM60" si="26">AM41*$B50</f>
        <v>14.054679299235875</v>
      </c>
    </row>
    <row r="61" spans="1:39">
      <c r="A61" s="1" t="s">
        <v>220</v>
      </c>
      <c r="E61">
        <f>E41*$B50</f>
        <v>0</v>
      </c>
      <c r="F61">
        <f t="shared" ref="F61:AL61" si="27">F41*$B50</f>
        <v>0</v>
      </c>
      <c r="G61">
        <f t="shared" si="27"/>
        <v>0</v>
      </c>
      <c r="H61">
        <f t="shared" si="27"/>
        <v>0</v>
      </c>
      <c r="I61">
        <f t="shared" si="27"/>
        <v>0</v>
      </c>
      <c r="J61">
        <f t="shared" si="27"/>
        <v>0</v>
      </c>
      <c r="K61">
        <f t="shared" si="27"/>
        <v>0</v>
      </c>
      <c r="L61">
        <f t="shared" si="27"/>
        <v>0</v>
      </c>
      <c r="M61">
        <f t="shared" si="27"/>
        <v>0</v>
      </c>
      <c r="N61">
        <f t="shared" si="27"/>
        <v>0</v>
      </c>
      <c r="O61">
        <f t="shared" si="27"/>
        <v>0</v>
      </c>
      <c r="P61">
        <f t="shared" si="27"/>
        <v>0</v>
      </c>
      <c r="Q61">
        <f t="shared" si="27"/>
        <v>0</v>
      </c>
      <c r="R61">
        <f t="shared" si="27"/>
        <v>21.738121117333048</v>
      </c>
      <c r="S61">
        <f t="shared" si="27"/>
        <v>13.9818705227183</v>
      </c>
      <c r="T61">
        <f t="shared" si="27"/>
        <v>12.685363808868999</v>
      </c>
      <c r="U61">
        <f t="shared" si="27"/>
        <v>12.985570468567451</v>
      </c>
      <c r="V61">
        <f t="shared" si="27"/>
        <v>20.241876385064185</v>
      </c>
      <c r="W61">
        <f t="shared" si="27"/>
        <v>18.499979706990985</v>
      </c>
      <c r="X61">
        <f t="shared" si="27"/>
        <v>18.900727567886712</v>
      </c>
      <c r="Y61">
        <f t="shared" si="27"/>
        <v>14.61456220590639</v>
      </c>
      <c r="Z61">
        <f t="shared" si="27"/>
        <v>13.425833847658209</v>
      </c>
      <c r="AA61">
        <f t="shared" si="27"/>
        <v>12.147214383716141</v>
      </c>
      <c r="AB61">
        <f t="shared" si="27"/>
        <v>12.15870564770295</v>
      </c>
      <c r="AC61">
        <f t="shared" si="27"/>
        <v>13.829722564380578</v>
      </c>
      <c r="AD61">
        <f t="shared" si="27"/>
        <v>17.961486686148302</v>
      </c>
      <c r="AE61">
        <f t="shared" si="27"/>
        <v>27.428382291810998</v>
      </c>
      <c r="AF61">
        <f t="shared" si="27"/>
        <v>26.716843709023717</v>
      </c>
      <c r="AG61">
        <f t="shared" si="27"/>
        <v>16.71935579382599</v>
      </c>
      <c r="AH61">
        <f t="shared" si="27"/>
        <v>16.242097052875874</v>
      </c>
      <c r="AI61">
        <f t="shared" si="27"/>
        <v>18.767188059326209</v>
      </c>
      <c r="AJ61">
        <f t="shared" si="27"/>
        <v>19.039646770222475</v>
      </c>
      <c r="AK61">
        <f t="shared" si="27"/>
        <v>21.09186490583032</v>
      </c>
      <c r="AL61">
        <f t="shared" si="27"/>
        <v>11.788566755170567</v>
      </c>
      <c r="AM61">
        <f t="shared" ref="AM61" si="28">AM41*$B50</f>
        <v>14.054679299235875</v>
      </c>
    </row>
    <row r="62" spans="1:39">
      <c r="A62" t="b">
        <f>A60=A61</f>
        <v>1</v>
      </c>
      <c r="B62" t="b">
        <f t="shared" ref="B62:AB62" si="29">B60=B61</f>
        <v>1</v>
      </c>
      <c r="C62" t="b">
        <f t="shared" si="29"/>
        <v>1</v>
      </c>
      <c r="D62" t="b">
        <f t="shared" si="29"/>
        <v>1</v>
      </c>
      <c r="E62" t="b">
        <f t="shared" si="29"/>
        <v>1</v>
      </c>
      <c r="F62" t="b">
        <f t="shared" si="29"/>
        <v>1</v>
      </c>
      <c r="G62" t="b">
        <f t="shared" si="29"/>
        <v>1</v>
      </c>
      <c r="H62" t="b">
        <f t="shared" si="29"/>
        <v>1</v>
      </c>
      <c r="I62" t="b">
        <f t="shared" si="29"/>
        <v>1</v>
      </c>
      <c r="J62" t="b">
        <f t="shared" si="29"/>
        <v>1</v>
      </c>
      <c r="K62" t="b">
        <f t="shared" si="29"/>
        <v>1</v>
      </c>
      <c r="L62" t="b">
        <f t="shared" si="29"/>
        <v>1</v>
      </c>
      <c r="M62" t="b">
        <f t="shared" si="29"/>
        <v>1</v>
      </c>
      <c r="N62" t="b">
        <f t="shared" si="29"/>
        <v>1</v>
      </c>
      <c r="O62" t="b">
        <f t="shared" si="29"/>
        <v>1</v>
      </c>
      <c r="P62" t="b">
        <f t="shared" si="29"/>
        <v>1</v>
      </c>
      <c r="Q62" t="b">
        <f t="shared" si="29"/>
        <v>1</v>
      </c>
      <c r="R62" t="b">
        <f t="shared" si="29"/>
        <v>1</v>
      </c>
      <c r="S62" t="b">
        <f t="shared" si="29"/>
        <v>1</v>
      </c>
      <c r="T62" t="b">
        <f t="shared" si="29"/>
        <v>1</v>
      </c>
      <c r="U62" t="b">
        <f t="shared" si="29"/>
        <v>1</v>
      </c>
      <c r="V62" t="b">
        <f t="shared" si="29"/>
        <v>1</v>
      </c>
      <c r="W62" t="b">
        <f t="shared" si="29"/>
        <v>1</v>
      </c>
      <c r="X62" t="b">
        <f t="shared" si="29"/>
        <v>1</v>
      </c>
      <c r="Y62" t="b">
        <f t="shared" si="29"/>
        <v>1</v>
      </c>
      <c r="Z62" t="b">
        <f t="shared" si="29"/>
        <v>1</v>
      </c>
      <c r="AA62" t="b">
        <f t="shared" si="29"/>
        <v>1</v>
      </c>
      <c r="AB62" t="b">
        <f t="shared" si="29"/>
        <v>1</v>
      </c>
      <c r="AC62" t="b">
        <f>AC60=AC61</f>
        <v>1</v>
      </c>
      <c r="AD62" t="b">
        <f t="shared" ref="AD62:AL62" si="30">AD60=AD61</f>
        <v>1</v>
      </c>
      <c r="AE62" t="b">
        <f t="shared" si="30"/>
        <v>1</v>
      </c>
      <c r="AF62" t="b">
        <f t="shared" si="30"/>
        <v>1</v>
      </c>
      <c r="AG62" t="b">
        <f t="shared" si="30"/>
        <v>1</v>
      </c>
      <c r="AH62" t="b">
        <f t="shared" si="30"/>
        <v>1</v>
      </c>
      <c r="AI62" t="b">
        <f t="shared" si="30"/>
        <v>1</v>
      </c>
      <c r="AJ62" t="b">
        <f t="shared" si="30"/>
        <v>1</v>
      </c>
      <c r="AK62" t="b">
        <f t="shared" si="30"/>
        <v>1</v>
      </c>
      <c r="AL62" t="b">
        <f t="shared" si="30"/>
        <v>1</v>
      </c>
      <c r="AM62" t="b">
        <f t="shared" ref="AM62" si="31">AM60=AM61</f>
        <v>1</v>
      </c>
    </row>
    <row r="64" spans="1:39">
      <c r="A64" t="s">
        <v>203</v>
      </c>
      <c r="B64" t="s">
        <v>204</v>
      </c>
    </row>
    <row r="65" spans="1:39">
      <c r="A65" s="1" t="s">
        <v>220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</row>
    <row r="67" spans="1:39">
      <c r="A67" t="s">
        <v>205</v>
      </c>
    </row>
    <row r="68" spans="1:39">
      <c r="A68" s="1" t="s">
        <v>220</v>
      </c>
      <c r="E68">
        <f t="shared" ref="E68:AK68" si="32">E8</f>
        <v>0</v>
      </c>
      <c r="F68">
        <f t="shared" si="32"/>
        <v>0</v>
      </c>
      <c r="G68">
        <f t="shared" si="32"/>
        <v>0</v>
      </c>
      <c r="H68">
        <f t="shared" si="32"/>
        <v>0</v>
      </c>
      <c r="I68">
        <f t="shared" si="32"/>
        <v>0</v>
      </c>
      <c r="J68">
        <f t="shared" si="32"/>
        <v>0</v>
      </c>
      <c r="K68">
        <f t="shared" si="32"/>
        <v>0</v>
      </c>
      <c r="L68">
        <f t="shared" si="32"/>
        <v>0</v>
      </c>
      <c r="M68">
        <f t="shared" si="32"/>
        <v>0</v>
      </c>
      <c r="N68">
        <f t="shared" si="32"/>
        <v>0</v>
      </c>
      <c r="O68">
        <f t="shared" si="32"/>
        <v>0</v>
      </c>
      <c r="P68">
        <f t="shared" si="32"/>
        <v>0</v>
      </c>
      <c r="Q68">
        <f t="shared" si="32"/>
        <v>0</v>
      </c>
      <c r="R68">
        <f t="shared" si="32"/>
        <v>880522.74443065154</v>
      </c>
      <c r="S68">
        <f t="shared" si="32"/>
        <v>864416.89581962</v>
      </c>
      <c r="T68">
        <f t="shared" si="32"/>
        <v>806101.52409272525</v>
      </c>
      <c r="U68">
        <f t="shared" si="32"/>
        <v>793038.37401115464</v>
      </c>
      <c r="V68">
        <f t="shared" si="32"/>
        <v>751475.03969661077</v>
      </c>
      <c r="W68">
        <f t="shared" si="32"/>
        <v>708761.41691361205</v>
      </c>
      <c r="X68">
        <f t="shared" si="32"/>
        <v>549932.91568628035</v>
      </c>
      <c r="Y68">
        <f t="shared" si="32"/>
        <v>568909</v>
      </c>
      <c r="Z68">
        <f t="shared" si="32"/>
        <v>537922</v>
      </c>
      <c r="AA68">
        <f t="shared" si="32"/>
        <v>483227</v>
      </c>
      <c r="AB68">
        <f t="shared" si="32"/>
        <v>545744</v>
      </c>
      <c r="AC68">
        <f t="shared" si="32"/>
        <v>522013</v>
      </c>
      <c r="AD68">
        <f t="shared" si="32"/>
        <v>793910</v>
      </c>
      <c r="AE68">
        <f t="shared" si="32"/>
        <v>591794</v>
      </c>
      <c r="AF68">
        <f t="shared" si="32"/>
        <v>604008</v>
      </c>
      <c r="AG68">
        <f t="shared" si="32"/>
        <v>770553</v>
      </c>
      <c r="AH68">
        <f t="shared" si="32"/>
        <v>703194</v>
      </c>
      <c r="AI68">
        <f t="shared" si="32"/>
        <v>604522</v>
      </c>
      <c r="AJ68">
        <f t="shared" si="32"/>
        <v>558475</v>
      </c>
      <c r="AK68">
        <f t="shared" si="32"/>
        <v>528461</v>
      </c>
      <c r="AL68">
        <f>AL8</f>
        <v>520881</v>
      </c>
      <c r="AM68">
        <f>AM8</f>
        <v>483301</v>
      </c>
    </row>
    <row r="69" spans="1:39">
      <c r="A69" s="1" t="s">
        <v>220</v>
      </c>
      <c r="E69">
        <f t="shared" ref="E69:AK69" si="33">E9</f>
        <v>0</v>
      </c>
      <c r="F69">
        <f t="shared" si="33"/>
        <v>0</v>
      </c>
      <c r="G69">
        <f t="shared" si="33"/>
        <v>0</v>
      </c>
      <c r="H69">
        <f t="shared" si="33"/>
        <v>0</v>
      </c>
      <c r="I69">
        <f t="shared" si="33"/>
        <v>0</v>
      </c>
      <c r="J69">
        <f t="shared" si="33"/>
        <v>0</v>
      </c>
      <c r="K69">
        <f t="shared" si="33"/>
        <v>0</v>
      </c>
      <c r="L69">
        <f t="shared" si="33"/>
        <v>0</v>
      </c>
      <c r="M69">
        <f t="shared" si="33"/>
        <v>0</v>
      </c>
      <c r="N69">
        <f t="shared" si="33"/>
        <v>0</v>
      </c>
      <c r="O69">
        <f t="shared" si="33"/>
        <v>0</v>
      </c>
      <c r="P69">
        <f t="shared" si="33"/>
        <v>0</v>
      </c>
      <c r="Q69">
        <f t="shared" si="33"/>
        <v>0</v>
      </c>
      <c r="R69">
        <f t="shared" si="33"/>
        <v>880522.74443065154</v>
      </c>
      <c r="S69">
        <f t="shared" si="33"/>
        <v>864416.89581962</v>
      </c>
      <c r="T69">
        <f t="shared" si="33"/>
        <v>806101.52409272525</v>
      </c>
      <c r="U69">
        <f t="shared" si="33"/>
        <v>793038.37401115464</v>
      </c>
      <c r="V69">
        <f t="shared" si="33"/>
        <v>751475.03969661077</v>
      </c>
      <c r="W69">
        <f t="shared" si="33"/>
        <v>708761.41691361205</v>
      </c>
      <c r="X69">
        <f t="shared" si="33"/>
        <v>549932.91568628035</v>
      </c>
      <c r="Y69">
        <f t="shared" si="33"/>
        <v>568909</v>
      </c>
      <c r="Z69">
        <f t="shared" si="33"/>
        <v>537922</v>
      </c>
      <c r="AA69">
        <f t="shared" si="33"/>
        <v>483227</v>
      </c>
      <c r="AB69">
        <f t="shared" si="33"/>
        <v>545744</v>
      </c>
      <c r="AC69">
        <f t="shared" si="33"/>
        <v>522013</v>
      </c>
      <c r="AD69">
        <f t="shared" si="33"/>
        <v>793910</v>
      </c>
      <c r="AE69">
        <f t="shared" si="33"/>
        <v>591794</v>
      </c>
      <c r="AF69">
        <f t="shared" si="33"/>
        <v>604008</v>
      </c>
      <c r="AG69">
        <f t="shared" si="33"/>
        <v>770553</v>
      </c>
      <c r="AH69">
        <f t="shared" si="33"/>
        <v>703194</v>
      </c>
      <c r="AI69">
        <f t="shared" si="33"/>
        <v>604522</v>
      </c>
      <c r="AJ69">
        <f t="shared" si="33"/>
        <v>558475</v>
      </c>
      <c r="AK69">
        <f t="shared" si="33"/>
        <v>528461</v>
      </c>
      <c r="AL69">
        <f>AL9</f>
        <v>520881</v>
      </c>
      <c r="AM69">
        <f>AM9</f>
        <v>483301</v>
      </c>
    </row>
    <row r="71" spans="1:39">
      <c r="A71" t="s">
        <v>206</v>
      </c>
    </row>
    <row r="74" spans="1:39">
      <c r="A74" s="1" t="s">
        <v>220</v>
      </c>
      <c r="E74">
        <f>(410*$B50-5.42)/100</f>
        <v>2.9849999999999995E-2</v>
      </c>
      <c r="F74">
        <f t="shared" ref="F74:AL74" si="34">(410*$B50-5.42)/100</f>
        <v>2.9849999999999995E-2</v>
      </c>
      <c r="G74">
        <f t="shared" si="34"/>
        <v>2.9849999999999995E-2</v>
      </c>
      <c r="H74">
        <f t="shared" si="34"/>
        <v>2.9849999999999995E-2</v>
      </c>
      <c r="I74">
        <f t="shared" si="34"/>
        <v>2.9849999999999995E-2</v>
      </c>
      <c r="J74">
        <f t="shared" si="34"/>
        <v>2.9849999999999995E-2</v>
      </c>
      <c r="K74">
        <f t="shared" si="34"/>
        <v>2.9849999999999995E-2</v>
      </c>
      <c r="L74">
        <f t="shared" si="34"/>
        <v>2.9849999999999995E-2</v>
      </c>
      <c r="M74">
        <f t="shared" si="34"/>
        <v>2.9849999999999995E-2</v>
      </c>
      <c r="N74">
        <f t="shared" si="34"/>
        <v>2.9849999999999995E-2</v>
      </c>
      <c r="O74">
        <f t="shared" si="34"/>
        <v>2.9849999999999995E-2</v>
      </c>
      <c r="P74">
        <f t="shared" si="34"/>
        <v>2.9849999999999995E-2</v>
      </c>
      <c r="Q74">
        <f t="shared" si="34"/>
        <v>2.9849999999999995E-2</v>
      </c>
      <c r="R74">
        <f t="shared" si="34"/>
        <v>2.9849999999999995E-2</v>
      </c>
      <c r="S74">
        <f t="shared" si="34"/>
        <v>2.9849999999999995E-2</v>
      </c>
      <c r="T74">
        <f t="shared" si="34"/>
        <v>2.9849999999999995E-2</v>
      </c>
      <c r="U74">
        <f t="shared" si="34"/>
        <v>2.9849999999999995E-2</v>
      </c>
      <c r="V74">
        <f t="shared" si="34"/>
        <v>2.9849999999999995E-2</v>
      </c>
      <c r="W74">
        <f t="shared" si="34"/>
        <v>2.9849999999999995E-2</v>
      </c>
      <c r="X74">
        <f t="shared" si="34"/>
        <v>2.9849999999999995E-2</v>
      </c>
      <c r="Y74">
        <f t="shared" si="34"/>
        <v>2.9849999999999995E-2</v>
      </c>
      <c r="Z74">
        <f t="shared" si="34"/>
        <v>2.9849999999999995E-2</v>
      </c>
      <c r="AA74">
        <f t="shared" si="34"/>
        <v>2.9849999999999995E-2</v>
      </c>
      <c r="AB74">
        <f t="shared" si="34"/>
        <v>2.9849999999999995E-2</v>
      </c>
      <c r="AC74">
        <f t="shared" si="34"/>
        <v>2.9849999999999995E-2</v>
      </c>
      <c r="AD74">
        <f t="shared" si="34"/>
        <v>2.9849999999999995E-2</v>
      </c>
      <c r="AE74">
        <f t="shared" si="34"/>
        <v>2.9849999999999995E-2</v>
      </c>
      <c r="AF74">
        <f t="shared" si="34"/>
        <v>2.9849999999999995E-2</v>
      </c>
      <c r="AG74">
        <f t="shared" si="34"/>
        <v>2.9849999999999995E-2</v>
      </c>
      <c r="AH74">
        <f t="shared" si="34"/>
        <v>2.9849999999999995E-2</v>
      </c>
      <c r="AI74">
        <f t="shared" si="34"/>
        <v>2.9849999999999995E-2</v>
      </c>
      <c r="AJ74">
        <f t="shared" si="34"/>
        <v>2.9849999999999995E-2</v>
      </c>
      <c r="AK74">
        <f t="shared" si="34"/>
        <v>2.9849999999999995E-2</v>
      </c>
      <c r="AL74">
        <f t="shared" si="34"/>
        <v>2.9849999999999995E-2</v>
      </c>
      <c r="AM74">
        <f t="shared" ref="AM74" si="35">(410*$B50-5.42)/100</f>
        <v>2.9849999999999995E-2</v>
      </c>
    </row>
    <row r="75" spans="1:39">
      <c r="A75" s="1" t="s">
        <v>220</v>
      </c>
      <c r="E75">
        <f>(410*$B50-5.42)/100</f>
        <v>2.9849999999999995E-2</v>
      </c>
      <c r="F75">
        <f t="shared" ref="F75:AL75" si="36">(410*$B50-5.42)/100</f>
        <v>2.9849999999999995E-2</v>
      </c>
      <c r="G75">
        <f t="shared" si="36"/>
        <v>2.9849999999999995E-2</v>
      </c>
      <c r="H75">
        <f t="shared" si="36"/>
        <v>2.9849999999999995E-2</v>
      </c>
      <c r="I75">
        <f t="shared" si="36"/>
        <v>2.9849999999999995E-2</v>
      </c>
      <c r="J75">
        <f t="shared" si="36"/>
        <v>2.9849999999999995E-2</v>
      </c>
      <c r="K75">
        <f t="shared" si="36"/>
        <v>2.9849999999999995E-2</v>
      </c>
      <c r="L75">
        <f t="shared" si="36"/>
        <v>2.9849999999999995E-2</v>
      </c>
      <c r="M75">
        <f t="shared" si="36"/>
        <v>2.9849999999999995E-2</v>
      </c>
      <c r="N75">
        <f t="shared" si="36"/>
        <v>2.9849999999999995E-2</v>
      </c>
      <c r="O75">
        <f t="shared" si="36"/>
        <v>2.9849999999999995E-2</v>
      </c>
      <c r="P75">
        <f t="shared" si="36"/>
        <v>2.9849999999999995E-2</v>
      </c>
      <c r="Q75">
        <f t="shared" si="36"/>
        <v>2.9849999999999995E-2</v>
      </c>
      <c r="R75">
        <f t="shared" si="36"/>
        <v>2.9849999999999995E-2</v>
      </c>
      <c r="S75">
        <f t="shared" si="36"/>
        <v>2.9849999999999995E-2</v>
      </c>
      <c r="T75">
        <f t="shared" si="36"/>
        <v>2.9849999999999995E-2</v>
      </c>
      <c r="U75">
        <f t="shared" si="36"/>
        <v>2.9849999999999995E-2</v>
      </c>
      <c r="V75">
        <f t="shared" si="36"/>
        <v>2.9849999999999995E-2</v>
      </c>
      <c r="W75">
        <f t="shared" si="36"/>
        <v>2.9849999999999995E-2</v>
      </c>
      <c r="X75">
        <f t="shared" si="36"/>
        <v>2.9849999999999995E-2</v>
      </c>
      <c r="Y75">
        <f t="shared" si="36"/>
        <v>2.9849999999999995E-2</v>
      </c>
      <c r="Z75">
        <f t="shared" si="36"/>
        <v>2.9849999999999995E-2</v>
      </c>
      <c r="AA75">
        <f t="shared" si="36"/>
        <v>2.9849999999999995E-2</v>
      </c>
      <c r="AB75">
        <f t="shared" si="36"/>
        <v>2.9849999999999995E-2</v>
      </c>
      <c r="AC75">
        <f t="shared" si="36"/>
        <v>2.9849999999999995E-2</v>
      </c>
      <c r="AD75">
        <f t="shared" si="36"/>
        <v>2.9849999999999995E-2</v>
      </c>
      <c r="AE75">
        <f t="shared" si="36"/>
        <v>2.9849999999999995E-2</v>
      </c>
      <c r="AF75">
        <f t="shared" si="36"/>
        <v>2.9849999999999995E-2</v>
      </c>
      <c r="AG75">
        <f t="shared" si="36"/>
        <v>2.9849999999999995E-2</v>
      </c>
      <c r="AH75">
        <f t="shared" si="36"/>
        <v>2.9849999999999995E-2</v>
      </c>
      <c r="AI75">
        <f t="shared" si="36"/>
        <v>2.9849999999999995E-2</v>
      </c>
      <c r="AJ75">
        <f t="shared" si="36"/>
        <v>2.9849999999999995E-2</v>
      </c>
      <c r="AK75">
        <f t="shared" si="36"/>
        <v>2.9849999999999995E-2</v>
      </c>
      <c r="AL75">
        <f t="shared" si="36"/>
        <v>2.9849999999999995E-2</v>
      </c>
      <c r="AM75">
        <f t="shared" ref="AM75" si="37">(410*$B50-5.42)/100</f>
        <v>2.9849999999999995E-2</v>
      </c>
    </row>
    <row r="76" spans="1:39">
      <c r="A76" s="1"/>
    </row>
    <row r="77" spans="1:39">
      <c r="A77" s="18" t="s">
        <v>208</v>
      </c>
      <c r="B77">
        <f>17/14</f>
        <v>1.2142857142857142</v>
      </c>
    </row>
    <row r="78" spans="1:39">
      <c r="A78" s="18" t="s">
        <v>208</v>
      </c>
      <c r="B78">
        <f>17/14</f>
        <v>1.2142857142857142</v>
      </c>
    </row>
    <row r="80" spans="1:39">
      <c r="A80" t="s">
        <v>207</v>
      </c>
      <c r="C80" t="s">
        <v>210</v>
      </c>
    </row>
    <row r="81" spans="1:39">
      <c r="A81" s="1" t="s">
        <v>220</v>
      </c>
      <c r="E81">
        <f>E68*E60*E65*E74*$B77</f>
        <v>0</v>
      </c>
      <c r="F81">
        <f t="shared" ref="F81:AL81" si="38">F68*F60*F65*F74*$B77</f>
        <v>0</v>
      </c>
      <c r="G81">
        <f t="shared" si="38"/>
        <v>0</v>
      </c>
      <c r="H81">
        <f t="shared" si="38"/>
        <v>0</v>
      </c>
      <c r="I81">
        <f t="shared" si="38"/>
        <v>0</v>
      </c>
      <c r="J81">
        <f t="shared" si="38"/>
        <v>0</v>
      </c>
      <c r="K81">
        <f t="shared" si="38"/>
        <v>0</v>
      </c>
      <c r="L81">
        <f t="shared" si="38"/>
        <v>0</v>
      </c>
      <c r="M81">
        <f t="shared" si="38"/>
        <v>0</v>
      </c>
      <c r="N81">
        <f t="shared" si="38"/>
        <v>0</v>
      </c>
      <c r="O81">
        <f t="shared" si="38"/>
        <v>0</v>
      </c>
      <c r="P81">
        <f t="shared" si="38"/>
        <v>0</v>
      </c>
      <c r="Q81">
        <f t="shared" si="38"/>
        <v>0</v>
      </c>
      <c r="R81">
        <f t="shared" si="38"/>
        <v>693789.62946316041</v>
      </c>
      <c r="S81">
        <f t="shared" si="38"/>
        <v>438080.32054333918</v>
      </c>
      <c r="T81">
        <f t="shared" si="38"/>
        <v>370644.7820496427</v>
      </c>
      <c r="U81">
        <f t="shared" si="38"/>
        <v>373267.73999217839</v>
      </c>
      <c r="V81">
        <f t="shared" si="38"/>
        <v>551354.02522907115</v>
      </c>
      <c r="W81">
        <f t="shared" si="38"/>
        <v>475265.7750095356</v>
      </c>
      <c r="X81">
        <f t="shared" si="38"/>
        <v>376750.1710742141</v>
      </c>
      <c r="Y81">
        <f t="shared" si="38"/>
        <v>301365.70978403557</v>
      </c>
      <c r="Z81">
        <f t="shared" si="38"/>
        <v>261773.57002805348</v>
      </c>
      <c r="AA81">
        <f t="shared" si="38"/>
        <v>212761.53243851781</v>
      </c>
      <c r="AB81">
        <f t="shared" si="38"/>
        <v>240514.65038426779</v>
      </c>
      <c r="AC81">
        <f t="shared" si="38"/>
        <v>261673.6592849463</v>
      </c>
      <c r="AD81">
        <f t="shared" si="38"/>
        <v>516866.96332269622</v>
      </c>
      <c r="AE81">
        <f t="shared" si="38"/>
        <v>588350.29128010687</v>
      </c>
      <c r="AF81">
        <f t="shared" si="38"/>
        <v>584915.40808183898</v>
      </c>
      <c r="AG81">
        <f t="shared" si="38"/>
        <v>466968.16773208912</v>
      </c>
      <c r="AH81">
        <f t="shared" si="38"/>
        <v>413982.97280019621</v>
      </c>
      <c r="AI81">
        <f t="shared" si="38"/>
        <v>411222.18618192838</v>
      </c>
      <c r="AJ81">
        <f t="shared" si="38"/>
        <v>385414.31836703554</v>
      </c>
      <c r="AK81">
        <f t="shared" si="38"/>
        <v>404010.95776778559</v>
      </c>
      <c r="AL81">
        <f t="shared" si="38"/>
        <v>222569.03580557139</v>
      </c>
      <c r="AM81">
        <f t="shared" ref="AM81" si="39">AM68*AM60*AM65*AM74*$B77</f>
        <v>246208.96086942844</v>
      </c>
    </row>
    <row r="82" spans="1:39">
      <c r="A82" s="1" t="s">
        <v>220</v>
      </c>
      <c r="E82">
        <f>$B77*E68*E60*E65*E74</f>
        <v>0</v>
      </c>
      <c r="F82">
        <f t="shared" ref="F82:AL82" si="40">$B77*F68*F60*F65*F74</f>
        <v>0</v>
      </c>
      <c r="G82">
        <f t="shared" si="40"/>
        <v>0</v>
      </c>
      <c r="H82">
        <f t="shared" si="40"/>
        <v>0</v>
      </c>
      <c r="I82">
        <f t="shared" si="40"/>
        <v>0</v>
      </c>
      <c r="J82">
        <f t="shared" si="40"/>
        <v>0</v>
      </c>
      <c r="K82">
        <f t="shared" si="40"/>
        <v>0</v>
      </c>
      <c r="L82">
        <f t="shared" si="40"/>
        <v>0</v>
      </c>
      <c r="M82">
        <f t="shared" si="40"/>
        <v>0</v>
      </c>
      <c r="N82">
        <f t="shared" si="40"/>
        <v>0</v>
      </c>
      <c r="O82">
        <f t="shared" si="40"/>
        <v>0</v>
      </c>
      <c r="P82">
        <f t="shared" si="40"/>
        <v>0</v>
      </c>
      <c r="Q82">
        <f t="shared" si="40"/>
        <v>0</v>
      </c>
      <c r="R82">
        <f t="shared" si="40"/>
        <v>693789.62946316041</v>
      </c>
      <c r="S82">
        <f t="shared" si="40"/>
        <v>438080.32054333918</v>
      </c>
      <c r="T82">
        <f t="shared" si="40"/>
        <v>370644.7820496427</v>
      </c>
      <c r="U82">
        <f t="shared" si="40"/>
        <v>373267.73999217839</v>
      </c>
      <c r="V82">
        <f t="shared" si="40"/>
        <v>551354.02522907115</v>
      </c>
      <c r="W82">
        <f t="shared" si="40"/>
        <v>475265.77500953554</v>
      </c>
      <c r="X82">
        <f t="shared" si="40"/>
        <v>376750.1710742141</v>
      </c>
      <c r="Y82">
        <f t="shared" si="40"/>
        <v>301365.70978403557</v>
      </c>
      <c r="Z82">
        <f t="shared" si="40"/>
        <v>261773.57002805348</v>
      </c>
      <c r="AA82">
        <f t="shared" si="40"/>
        <v>212761.53243851781</v>
      </c>
      <c r="AB82">
        <f t="shared" si="40"/>
        <v>240514.65038426776</v>
      </c>
      <c r="AC82">
        <f t="shared" si="40"/>
        <v>261673.6592849463</v>
      </c>
      <c r="AD82">
        <f t="shared" si="40"/>
        <v>516866.96332269622</v>
      </c>
      <c r="AE82">
        <f t="shared" si="40"/>
        <v>588350.29128010699</v>
      </c>
      <c r="AF82">
        <f t="shared" si="40"/>
        <v>584915.40808183909</v>
      </c>
      <c r="AG82">
        <f t="shared" si="40"/>
        <v>466968.16773208906</v>
      </c>
      <c r="AH82">
        <f t="shared" si="40"/>
        <v>413982.97280019621</v>
      </c>
      <c r="AI82">
        <f t="shared" si="40"/>
        <v>411222.18618192838</v>
      </c>
      <c r="AJ82">
        <f t="shared" si="40"/>
        <v>385414.31836703548</v>
      </c>
      <c r="AK82">
        <f t="shared" si="40"/>
        <v>404010.95776778553</v>
      </c>
      <c r="AL82">
        <f t="shared" si="40"/>
        <v>222569.03580557136</v>
      </c>
      <c r="AM82">
        <f t="shared" ref="AM82" si="41">$B77*AM68*AM60*AM65*AM74</f>
        <v>246208.96086942844</v>
      </c>
    </row>
    <row r="112" spans="1:2">
      <c r="A112" s="1" t="s">
        <v>220</v>
      </c>
      <c r="B112">
        <v>0.3</v>
      </c>
    </row>
    <row r="113" spans="1:39">
      <c r="A113" s="1" t="s">
        <v>220</v>
      </c>
      <c r="B113">
        <v>0.3</v>
      </c>
    </row>
    <row r="117" spans="1:39">
      <c r="A117" s="1" t="s">
        <v>220</v>
      </c>
      <c r="B117">
        <v>0.9</v>
      </c>
    </row>
    <row r="118" spans="1:39">
      <c r="A118" s="1" t="s">
        <v>220</v>
      </c>
      <c r="B118">
        <v>0.9</v>
      </c>
    </row>
    <row r="120" spans="1:39">
      <c r="A120" t="s">
        <v>209</v>
      </c>
    </row>
    <row r="121" spans="1:39">
      <c r="A121" s="1" t="s">
        <v>220</v>
      </c>
      <c r="E121">
        <f>E27*$B112*$B117</f>
        <v>0</v>
      </c>
      <c r="F121">
        <f t="shared" ref="F121:AL121" si="42">F27*$B112*$B117</f>
        <v>0</v>
      </c>
      <c r="G121">
        <f t="shared" si="42"/>
        <v>0</v>
      </c>
      <c r="H121">
        <f t="shared" si="42"/>
        <v>0</v>
      </c>
      <c r="I121">
        <f t="shared" si="42"/>
        <v>0</v>
      </c>
      <c r="J121">
        <f t="shared" si="42"/>
        <v>0</v>
      </c>
      <c r="K121">
        <f t="shared" si="42"/>
        <v>0</v>
      </c>
      <c r="L121">
        <f t="shared" si="42"/>
        <v>0</v>
      </c>
      <c r="M121">
        <f t="shared" si="42"/>
        <v>0</v>
      </c>
      <c r="N121">
        <f t="shared" si="42"/>
        <v>0</v>
      </c>
      <c r="O121">
        <f t="shared" si="42"/>
        <v>0</v>
      </c>
      <c r="P121">
        <f t="shared" si="42"/>
        <v>0</v>
      </c>
      <c r="Q121">
        <f t="shared" si="42"/>
        <v>0</v>
      </c>
      <c r="R121">
        <f t="shared" si="42"/>
        <v>1060.3961520650269</v>
      </c>
      <c r="S121">
        <f t="shared" si="42"/>
        <v>682.04246452284383</v>
      </c>
      <c r="T121">
        <f t="shared" si="42"/>
        <v>618.79823457897567</v>
      </c>
      <c r="U121">
        <f t="shared" si="42"/>
        <v>633.44246188133911</v>
      </c>
      <c r="V121">
        <f t="shared" si="42"/>
        <v>987.40860414947269</v>
      </c>
      <c r="W121">
        <f t="shared" si="42"/>
        <v>902.43803448736514</v>
      </c>
      <c r="X121">
        <f t="shared" si="42"/>
        <v>921.98671062862013</v>
      </c>
      <c r="Y121">
        <f t="shared" si="42"/>
        <v>712.90547345884841</v>
      </c>
      <c r="Z121">
        <f t="shared" si="42"/>
        <v>654.91872427601027</v>
      </c>
      <c r="AA121">
        <f t="shared" si="42"/>
        <v>592.5470431081045</v>
      </c>
      <c r="AB121">
        <f t="shared" si="42"/>
        <v>593.10759257087568</v>
      </c>
      <c r="AC121">
        <f t="shared" si="42"/>
        <v>674.62061289661369</v>
      </c>
      <c r="AD121">
        <f t="shared" si="42"/>
        <v>876.17008225113682</v>
      </c>
      <c r="AE121">
        <f t="shared" si="42"/>
        <v>1337.9698678932195</v>
      </c>
      <c r="AF121">
        <f t="shared" si="42"/>
        <v>1303.2606687328644</v>
      </c>
      <c r="AG121">
        <f t="shared" si="42"/>
        <v>815.57833140614594</v>
      </c>
      <c r="AH121">
        <f t="shared" si="42"/>
        <v>792.29741721345738</v>
      </c>
      <c r="AI121">
        <f t="shared" si="42"/>
        <v>915.4725882598151</v>
      </c>
      <c r="AJ121">
        <f t="shared" si="42"/>
        <v>928.76325708402351</v>
      </c>
      <c r="AK121">
        <f t="shared" si="42"/>
        <v>1028.8714588209914</v>
      </c>
      <c r="AL121">
        <f t="shared" si="42"/>
        <v>575.05203683758873</v>
      </c>
      <c r="AM121">
        <f t="shared" ref="AM121" si="43">AM27*$B112*$B117</f>
        <v>685.5941121578478</v>
      </c>
    </row>
    <row r="122" spans="1:39">
      <c r="A122" s="1" t="s">
        <v>220</v>
      </c>
      <c r="E122">
        <f>E27*$B117*$B112</f>
        <v>0</v>
      </c>
      <c r="F122">
        <f t="shared" ref="F122:AL122" si="44">F27*$B117*$B112</f>
        <v>0</v>
      </c>
      <c r="G122">
        <f t="shared" si="44"/>
        <v>0</v>
      </c>
      <c r="H122">
        <f t="shared" si="44"/>
        <v>0</v>
      </c>
      <c r="I122">
        <f t="shared" si="44"/>
        <v>0</v>
      </c>
      <c r="J122">
        <f t="shared" si="44"/>
        <v>0</v>
      </c>
      <c r="K122">
        <f t="shared" si="44"/>
        <v>0</v>
      </c>
      <c r="L122">
        <f t="shared" si="44"/>
        <v>0</v>
      </c>
      <c r="M122">
        <f t="shared" si="44"/>
        <v>0</v>
      </c>
      <c r="N122">
        <f t="shared" si="44"/>
        <v>0</v>
      </c>
      <c r="O122">
        <f t="shared" si="44"/>
        <v>0</v>
      </c>
      <c r="P122">
        <f t="shared" si="44"/>
        <v>0</v>
      </c>
      <c r="Q122">
        <f t="shared" si="44"/>
        <v>0</v>
      </c>
      <c r="R122">
        <f t="shared" si="44"/>
        <v>1060.3961520650269</v>
      </c>
      <c r="S122">
        <f t="shared" si="44"/>
        <v>682.04246452284394</v>
      </c>
      <c r="T122">
        <f t="shared" si="44"/>
        <v>618.79823457897567</v>
      </c>
      <c r="U122">
        <f t="shared" si="44"/>
        <v>633.44246188133911</v>
      </c>
      <c r="V122">
        <f t="shared" si="44"/>
        <v>987.40860414947258</v>
      </c>
      <c r="W122">
        <f t="shared" si="44"/>
        <v>902.43803448736526</v>
      </c>
      <c r="X122">
        <f t="shared" si="44"/>
        <v>921.98671062862024</v>
      </c>
      <c r="Y122">
        <f t="shared" si="44"/>
        <v>712.90547345884841</v>
      </c>
      <c r="Z122">
        <f t="shared" si="44"/>
        <v>654.91872427601027</v>
      </c>
      <c r="AA122">
        <f t="shared" si="44"/>
        <v>592.5470431081045</v>
      </c>
      <c r="AB122">
        <f t="shared" si="44"/>
        <v>593.10759257087568</v>
      </c>
      <c r="AC122">
        <f t="shared" si="44"/>
        <v>674.62061289661369</v>
      </c>
      <c r="AD122">
        <f t="shared" si="44"/>
        <v>876.17008225113682</v>
      </c>
      <c r="AE122">
        <f t="shared" si="44"/>
        <v>1337.9698678932195</v>
      </c>
      <c r="AF122">
        <f t="shared" si="44"/>
        <v>1303.2606687328644</v>
      </c>
      <c r="AG122">
        <f t="shared" si="44"/>
        <v>815.57833140614594</v>
      </c>
      <c r="AH122">
        <f t="shared" si="44"/>
        <v>792.29741721345738</v>
      </c>
      <c r="AI122">
        <f t="shared" si="44"/>
        <v>915.47258825981521</v>
      </c>
      <c r="AJ122">
        <f t="shared" si="44"/>
        <v>928.76325708402339</v>
      </c>
      <c r="AK122">
        <f t="shared" si="44"/>
        <v>1028.8714588209914</v>
      </c>
      <c r="AL122">
        <f t="shared" si="44"/>
        <v>575.05203683758873</v>
      </c>
      <c r="AM122">
        <f t="shared" ref="AM122" si="45">AM27*$B117*$B112</f>
        <v>685.59411215784769</v>
      </c>
    </row>
    <row r="123" spans="1:39">
      <c r="A123" t="b">
        <f>A121=A122</f>
        <v>1</v>
      </c>
      <c r="B123" t="b">
        <f t="shared" ref="B123:AB123" si="46">B121=B122</f>
        <v>1</v>
      </c>
      <c r="C123" t="b">
        <f t="shared" si="46"/>
        <v>1</v>
      </c>
      <c r="D123" t="b">
        <f t="shared" si="46"/>
        <v>1</v>
      </c>
      <c r="E123" t="b">
        <f t="shared" si="46"/>
        <v>1</v>
      </c>
      <c r="F123" t="b">
        <f t="shared" si="46"/>
        <v>1</v>
      </c>
      <c r="G123" t="b">
        <f t="shared" si="46"/>
        <v>1</v>
      </c>
      <c r="H123" t="b">
        <f t="shared" si="46"/>
        <v>1</v>
      </c>
      <c r="I123" t="b">
        <f t="shared" si="46"/>
        <v>1</v>
      </c>
      <c r="J123" t="b">
        <f t="shared" si="46"/>
        <v>1</v>
      </c>
      <c r="K123" t="b">
        <f t="shared" si="46"/>
        <v>1</v>
      </c>
      <c r="L123" t="b">
        <f t="shared" si="46"/>
        <v>1</v>
      </c>
      <c r="M123" t="b">
        <f t="shared" si="46"/>
        <v>1</v>
      </c>
      <c r="N123" t="b">
        <f t="shared" si="46"/>
        <v>1</v>
      </c>
      <c r="O123" t="b">
        <f t="shared" si="46"/>
        <v>1</v>
      </c>
      <c r="P123" t="b">
        <f t="shared" si="46"/>
        <v>1</v>
      </c>
      <c r="Q123" t="b">
        <f t="shared" si="46"/>
        <v>1</v>
      </c>
      <c r="R123" t="b">
        <f t="shared" si="46"/>
        <v>1</v>
      </c>
      <c r="S123" t="b">
        <f t="shared" si="46"/>
        <v>1</v>
      </c>
      <c r="T123" t="b">
        <f t="shared" si="46"/>
        <v>1</v>
      </c>
      <c r="U123" t="b">
        <f t="shared" si="46"/>
        <v>1</v>
      </c>
      <c r="V123" t="b">
        <f t="shared" si="46"/>
        <v>1</v>
      </c>
      <c r="W123" t="b">
        <f t="shared" si="46"/>
        <v>1</v>
      </c>
      <c r="X123" t="b">
        <f t="shared" si="46"/>
        <v>1</v>
      </c>
      <c r="Y123" t="b">
        <f t="shared" si="46"/>
        <v>1</v>
      </c>
      <c r="Z123" t="b">
        <f t="shared" si="46"/>
        <v>1</v>
      </c>
      <c r="AA123" t="b">
        <f t="shared" si="46"/>
        <v>1</v>
      </c>
      <c r="AB123" t="b">
        <f t="shared" si="46"/>
        <v>1</v>
      </c>
      <c r="AC123" t="b">
        <f>AC121=AC122</f>
        <v>1</v>
      </c>
      <c r="AD123" t="b">
        <f t="shared" ref="AD123:AL123" si="47">AD121=AD122</f>
        <v>1</v>
      </c>
      <c r="AE123" t="b">
        <f t="shared" si="47"/>
        <v>1</v>
      </c>
      <c r="AF123" t="b">
        <f t="shared" si="47"/>
        <v>1</v>
      </c>
      <c r="AG123" t="b">
        <f t="shared" si="47"/>
        <v>1</v>
      </c>
      <c r="AH123" t="b">
        <f t="shared" si="47"/>
        <v>1</v>
      </c>
      <c r="AI123" t="b">
        <f t="shared" si="47"/>
        <v>1</v>
      </c>
      <c r="AJ123" t="b">
        <f t="shared" si="47"/>
        <v>0</v>
      </c>
      <c r="AK123" t="b">
        <f t="shared" si="47"/>
        <v>1</v>
      </c>
      <c r="AL123" t="b">
        <f t="shared" si="47"/>
        <v>1</v>
      </c>
      <c r="AM123" t="b">
        <f t="shared" ref="AM123" si="48">AM121=AM122</f>
        <v>1</v>
      </c>
    </row>
    <row r="126" spans="1:39">
      <c r="D126" t="s">
        <v>211</v>
      </c>
    </row>
    <row r="127" spans="1:39">
      <c r="A127" s="1" t="s">
        <v>220</v>
      </c>
      <c r="E127">
        <f>$B50*E121</f>
        <v>0</v>
      </c>
      <c r="F127">
        <f t="shared" ref="F127:AL127" si="49">$B50*F121</f>
        <v>0</v>
      </c>
      <c r="G127">
        <f t="shared" si="49"/>
        <v>0</v>
      </c>
      <c r="H127">
        <f t="shared" si="49"/>
        <v>0</v>
      </c>
      <c r="I127">
        <f t="shared" si="49"/>
        <v>0</v>
      </c>
      <c r="J127">
        <f t="shared" si="49"/>
        <v>0</v>
      </c>
      <c r="K127">
        <f t="shared" si="49"/>
        <v>0</v>
      </c>
      <c r="L127">
        <f t="shared" si="49"/>
        <v>0</v>
      </c>
      <c r="M127">
        <f t="shared" si="49"/>
        <v>0</v>
      </c>
      <c r="N127">
        <f t="shared" si="49"/>
        <v>0</v>
      </c>
      <c r="O127">
        <f t="shared" si="49"/>
        <v>0</v>
      </c>
      <c r="P127">
        <f t="shared" si="49"/>
        <v>0</v>
      </c>
      <c r="Q127">
        <f t="shared" si="49"/>
        <v>0</v>
      </c>
      <c r="R127">
        <f t="shared" si="49"/>
        <v>21.738121117333048</v>
      </c>
      <c r="S127">
        <f t="shared" si="49"/>
        <v>13.981870522718296</v>
      </c>
      <c r="T127">
        <f t="shared" si="49"/>
        <v>12.685363808868999</v>
      </c>
      <c r="U127">
        <f t="shared" si="49"/>
        <v>12.985570468567451</v>
      </c>
      <c r="V127">
        <f t="shared" si="49"/>
        <v>20.241876385064188</v>
      </c>
      <c r="W127">
        <f t="shared" si="49"/>
        <v>18.499979706990985</v>
      </c>
      <c r="X127">
        <f t="shared" si="49"/>
        <v>18.900727567886712</v>
      </c>
      <c r="Y127">
        <f t="shared" si="49"/>
        <v>14.61456220590639</v>
      </c>
      <c r="Z127">
        <f t="shared" si="49"/>
        <v>13.425833847658209</v>
      </c>
      <c r="AA127">
        <f t="shared" si="49"/>
        <v>12.147214383716141</v>
      </c>
      <c r="AB127">
        <f t="shared" si="49"/>
        <v>12.15870564770295</v>
      </c>
      <c r="AC127">
        <f t="shared" si="49"/>
        <v>13.829722564380578</v>
      </c>
      <c r="AD127">
        <f t="shared" si="49"/>
        <v>17.961486686148302</v>
      </c>
      <c r="AE127">
        <f t="shared" si="49"/>
        <v>27.428382291810998</v>
      </c>
      <c r="AF127">
        <f t="shared" si="49"/>
        <v>26.716843709023717</v>
      </c>
      <c r="AG127">
        <f t="shared" si="49"/>
        <v>16.71935579382599</v>
      </c>
      <c r="AH127">
        <f t="shared" si="49"/>
        <v>16.242097052875874</v>
      </c>
      <c r="AI127">
        <f t="shared" si="49"/>
        <v>18.767188059326209</v>
      </c>
      <c r="AJ127">
        <f t="shared" si="49"/>
        <v>19.039646770222479</v>
      </c>
      <c r="AK127">
        <f t="shared" si="49"/>
        <v>21.09186490583032</v>
      </c>
      <c r="AL127">
        <f t="shared" si="49"/>
        <v>11.788566755170567</v>
      </c>
      <c r="AM127">
        <f t="shared" ref="AM127" si="50">$B50*AM121</f>
        <v>14.054679299235879</v>
      </c>
    </row>
    <row r="128" spans="1:39">
      <c r="A128" s="1" t="s">
        <v>220</v>
      </c>
      <c r="E128">
        <f>E121*$B50</f>
        <v>0</v>
      </c>
      <c r="F128">
        <f t="shared" ref="F128:AL128" si="51">F121*$B50</f>
        <v>0</v>
      </c>
      <c r="G128">
        <f t="shared" si="51"/>
        <v>0</v>
      </c>
      <c r="H128">
        <f t="shared" si="51"/>
        <v>0</v>
      </c>
      <c r="I128">
        <f t="shared" si="51"/>
        <v>0</v>
      </c>
      <c r="J128">
        <f t="shared" si="51"/>
        <v>0</v>
      </c>
      <c r="K128">
        <f t="shared" si="51"/>
        <v>0</v>
      </c>
      <c r="L128">
        <f t="shared" si="51"/>
        <v>0</v>
      </c>
      <c r="M128">
        <f t="shared" si="51"/>
        <v>0</v>
      </c>
      <c r="N128">
        <f t="shared" si="51"/>
        <v>0</v>
      </c>
      <c r="O128">
        <f t="shared" si="51"/>
        <v>0</v>
      </c>
      <c r="P128">
        <f t="shared" si="51"/>
        <v>0</v>
      </c>
      <c r="Q128">
        <f t="shared" si="51"/>
        <v>0</v>
      </c>
      <c r="R128">
        <f t="shared" si="51"/>
        <v>21.738121117333048</v>
      </c>
      <c r="S128">
        <f t="shared" si="51"/>
        <v>13.981870522718296</v>
      </c>
      <c r="T128">
        <f t="shared" si="51"/>
        <v>12.685363808868999</v>
      </c>
      <c r="U128">
        <f t="shared" si="51"/>
        <v>12.985570468567451</v>
      </c>
      <c r="V128">
        <f t="shared" si="51"/>
        <v>20.241876385064188</v>
      </c>
      <c r="W128">
        <f t="shared" si="51"/>
        <v>18.499979706990985</v>
      </c>
      <c r="X128">
        <f t="shared" si="51"/>
        <v>18.900727567886712</v>
      </c>
      <c r="Y128">
        <f t="shared" si="51"/>
        <v>14.61456220590639</v>
      </c>
      <c r="Z128">
        <f t="shared" si="51"/>
        <v>13.425833847658209</v>
      </c>
      <c r="AA128">
        <f t="shared" si="51"/>
        <v>12.147214383716141</v>
      </c>
      <c r="AB128">
        <f t="shared" si="51"/>
        <v>12.15870564770295</v>
      </c>
      <c r="AC128">
        <f t="shared" si="51"/>
        <v>13.829722564380578</v>
      </c>
      <c r="AD128">
        <f t="shared" si="51"/>
        <v>17.961486686148302</v>
      </c>
      <c r="AE128">
        <f t="shared" si="51"/>
        <v>27.428382291810998</v>
      </c>
      <c r="AF128">
        <f t="shared" si="51"/>
        <v>26.716843709023717</v>
      </c>
      <c r="AG128">
        <f t="shared" si="51"/>
        <v>16.71935579382599</v>
      </c>
      <c r="AH128">
        <f t="shared" si="51"/>
        <v>16.242097052875874</v>
      </c>
      <c r="AI128">
        <f t="shared" si="51"/>
        <v>18.767188059326209</v>
      </c>
      <c r="AJ128">
        <f t="shared" si="51"/>
        <v>19.039646770222479</v>
      </c>
      <c r="AK128">
        <f t="shared" si="51"/>
        <v>21.09186490583032</v>
      </c>
      <c r="AL128">
        <f t="shared" si="51"/>
        <v>11.788566755170567</v>
      </c>
      <c r="AM128">
        <f t="shared" ref="AM128" si="52">AM121*$B50</f>
        <v>14.054679299235879</v>
      </c>
    </row>
    <row r="129" spans="1:39">
      <c r="A129" t="b">
        <f>A127=A128</f>
        <v>1</v>
      </c>
      <c r="B129" t="b">
        <f t="shared" ref="B129:AB129" si="53">B127=B128</f>
        <v>1</v>
      </c>
      <c r="C129" t="b">
        <f t="shared" si="53"/>
        <v>1</v>
      </c>
      <c r="D129" t="b">
        <f t="shared" si="53"/>
        <v>1</v>
      </c>
      <c r="E129" t="b">
        <f t="shared" si="53"/>
        <v>1</v>
      </c>
      <c r="F129" t="b">
        <f t="shared" si="53"/>
        <v>1</v>
      </c>
      <c r="G129" t="b">
        <f t="shared" si="53"/>
        <v>1</v>
      </c>
      <c r="H129" t="b">
        <f t="shared" si="53"/>
        <v>1</v>
      </c>
      <c r="I129" t="b">
        <f t="shared" si="53"/>
        <v>1</v>
      </c>
      <c r="J129" t="b">
        <f t="shared" si="53"/>
        <v>1</v>
      </c>
      <c r="K129" t="b">
        <f t="shared" si="53"/>
        <v>1</v>
      </c>
      <c r="L129" t="b">
        <f t="shared" si="53"/>
        <v>1</v>
      </c>
      <c r="M129" t="b">
        <f t="shared" si="53"/>
        <v>1</v>
      </c>
      <c r="N129" t="b">
        <f t="shared" si="53"/>
        <v>1</v>
      </c>
      <c r="O129" t="b">
        <f t="shared" si="53"/>
        <v>1</v>
      </c>
      <c r="P129" t="b">
        <f t="shared" si="53"/>
        <v>1</v>
      </c>
      <c r="Q129" t="b">
        <f t="shared" si="53"/>
        <v>1</v>
      </c>
      <c r="R129" t="b">
        <f t="shared" si="53"/>
        <v>1</v>
      </c>
      <c r="S129" t="b">
        <f t="shared" si="53"/>
        <v>1</v>
      </c>
      <c r="T129" t="b">
        <f t="shared" si="53"/>
        <v>1</v>
      </c>
      <c r="U129" t="b">
        <f t="shared" si="53"/>
        <v>1</v>
      </c>
      <c r="V129" t="b">
        <f t="shared" si="53"/>
        <v>1</v>
      </c>
      <c r="W129" t="b">
        <f t="shared" si="53"/>
        <v>1</v>
      </c>
      <c r="X129" t="b">
        <f t="shared" si="53"/>
        <v>1</v>
      </c>
      <c r="Y129" t="b">
        <f t="shared" si="53"/>
        <v>1</v>
      </c>
      <c r="Z129" t="b">
        <f t="shared" si="53"/>
        <v>1</v>
      </c>
      <c r="AA129" t="b">
        <f t="shared" si="53"/>
        <v>1</v>
      </c>
      <c r="AB129" t="b">
        <f t="shared" si="53"/>
        <v>1</v>
      </c>
      <c r="AC129" t="b">
        <f>AC127=AC128</f>
        <v>1</v>
      </c>
      <c r="AD129" t="b">
        <f t="shared" ref="AD129:AL129" si="54">AD127=AD128</f>
        <v>1</v>
      </c>
      <c r="AE129" t="b">
        <f t="shared" si="54"/>
        <v>1</v>
      </c>
      <c r="AF129" t="b">
        <f t="shared" si="54"/>
        <v>1</v>
      </c>
      <c r="AG129" t="b">
        <f t="shared" si="54"/>
        <v>1</v>
      </c>
      <c r="AH129" t="b">
        <f t="shared" si="54"/>
        <v>1</v>
      </c>
      <c r="AI129" t="b">
        <f t="shared" si="54"/>
        <v>1</v>
      </c>
      <c r="AJ129" t="b">
        <f t="shared" si="54"/>
        <v>1</v>
      </c>
      <c r="AK129" t="b">
        <f t="shared" si="54"/>
        <v>1</v>
      </c>
      <c r="AL129" t="b">
        <f t="shared" si="54"/>
        <v>1</v>
      </c>
      <c r="AM129" t="b">
        <f t="shared" ref="AM129" si="55">AM127=AM128</f>
        <v>1</v>
      </c>
    </row>
    <row r="131" spans="1:39">
      <c r="A131" t="s">
        <v>207</v>
      </c>
      <c r="C131" t="s">
        <v>212</v>
      </c>
    </row>
    <row r="132" spans="1:39">
      <c r="A132" s="1" t="s">
        <v>220</v>
      </c>
      <c r="E132">
        <f>E127*E8*E65*E74*$B77</f>
        <v>0</v>
      </c>
      <c r="F132">
        <f t="shared" ref="F132:AK132" si="56">F127*F8*F65*F74*$B77</f>
        <v>0</v>
      </c>
      <c r="G132">
        <f t="shared" si="56"/>
        <v>0</v>
      </c>
      <c r="H132">
        <f t="shared" si="56"/>
        <v>0</v>
      </c>
      <c r="I132">
        <f t="shared" si="56"/>
        <v>0</v>
      </c>
      <c r="J132">
        <f t="shared" si="56"/>
        <v>0</v>
      </c>
      <c r="K132">
        <f t="shared" si="56"/>
        <v>0</v>
      </c>
      <c r="L132">
        <f t="shared" si="56"/>
        <v>0</v>
      </c>
      <c r="M132">
        <f t="shared" si="56"/>
        <v>0</v>
      </c>
      <c r="N132">
        <f t="shared" si="56"/>
        <v>0</v>
      </c>
      <c r="O132">
        <f t="shared" si="56"/>
        <v>0</v>
      </c>
      <c r="P132">
        <f t="shared" si="56"/>
        <v>0</v>
      </c>
      <c r="Q132">
        <f t="shared" si="56"/>
        <v>0</v>
      </c>
      <c r="R132">
        <f t="shared" si="56"/>
        <v>693789.62946316041</v>
      </c>
      <c r="S132">
        <f t="shared" si="56"/>
        <v>438080.32054333907</v>
      </c>
      <c r="T132">
        <f t="shared" si="56"/>
        <v>370644.7820496427</v>
      </c>
      <c r="U132">
        <f t="shared" si="56"/>
        <v>373267.73999217839</v>
      </c>
      <c r="V132">
        <f t="shared" si="56"/>
        <v>551354.02522907127</v>
      </c>
      <c r="W132">
        <f t="shared" si="56"/>
        <v>475265.7750095356</v>
      </c>
      <c r="X132">
        <f t="shared" si="56"/>
        <v>376750.1710742141</v>
      </c>
      <c r="Y132">
        <f t="shared" si="56"/>
        <v>301365.70978403557</v>
      </c>
      <c r="Z132">
        <f t="shared" si="56"/>
        <v>261773.57002805348</v>
      </c>
      <c r="AA132">
        <f t="shared" si="56"/>
        <v>212761.53243851781</v>
      </c>
      <c r="AB132">
        <f t="shared" si="56"/>
        <v>240514.65038426779</v>
      </c>
      <c r="AC132">
        <f t="shared" si="56"/>
        <v>261673.6592849463</v>
      </c>
      <c r="AD132">
        <f t="shared" si="56"/>
        <v>516866.96332269622</v>
      </c>
      <c r="AE132">
        <f t="shared" si="56"/>
        <v>588350.29128010687</v>
      </c>
      <c r="AF132">
        <f t="shared" si="56"/>
        <v>584915.40808183898</v>
      </c>
      <c r="AG132">
        <f t="shared" si="56"/>
        <v>466968.16773208912</v>
      </c>
      <c r="AH132">
        <f t="shared" si="56"/>
        <v>413982.97280019621</v>
      </c>
      <c r="AI132">
        <f t="shared" si="56"/>
        <v>411222.18618192838</v>
      </c>
      <c r="AJ132">
        <f t="shared" si="56"/>
        <v>385414.31836703559</v>
      </c>
      <c r="AK132">
        <f t="shared" si="56"/>
        <v>404010.95776778559</v>
      </c>
      <c r="AL132">
        <f>AL127*AL8*AL65*AL74*$B77</f>
        <v>222569.03580557139</v>
      </c>
      <c r="AM132">
        <f>AM127*AM8*AM65*AM74*$B77</f>
        <v>246208.9608694285</v>
      </c>
    </row>
    <row r="133" spans="1:39">
      <c r="A133" s="1" t="s">
        <v>220</v>
      </c>
      <c r="E133">
        <f>$B77*E68*E74*E65*E127</f>
        <v>0</v>
      </c>
      <c r="F133">
        <f t="shared" ref="F133:AL133" si="57">$B77*F68*F74*F65*F127</f>
        <v>0</v>
      </c>
      <c r="G133">
        <f t="shared" si="57"/>
        <v>0</v>
      </c>
      <c r="H133">
        <f t="shared" si="57"/>
        <v>0</v>
      </c>
      <c r="I133">
        <f t="shared" si="57"/>
        <v>0</v>
      </c>
      <c r="J133">
        <f t="shared" si="57"/>
        <v>0</v>
      </c>
      <c r="K133">
        <f t="shared" si="57"/>
        <v>0</v>
      </c>
      <c r="L133">
        <f t="shared" si="57"/>
        <v>0</v>
      </c>
      <c r="M133">
        <f t="shared" si="57"/>
        <v>0</v>
      </c>
      <c r="N133">
        <f t="shared" si="57"/>
        <v>0</v>
      </c>
      <c r="O133">
        <f t="shared" si="57"/>
        <v>0</v>
      </c>
      <c r="P133">
        <f t="shared" si="57"/>
        <v>0</v>
      </c>
      <c r="Q133">
        <f t="shared" si="57"/>
        <v>0</v>
      </c>
      <c r="R133">
        <f t="shared" si="57"/>
        <v>693789.62946316041</v>
      </c>
      <c r="S133">
        <f t="shared" si="57"/>
        <v>438080.32054333913</v>
      </c>
      <c r="T133">
        <f t="shared" si="57"/>
        <v>370644.78204964264</v>
      </c>
      <c r="U133">
        <f t="shared" si="57"/>
        <v>373267.73999217839</v>
      </c>
      <c r="V133">
        <f t="shared" si="57"/>
        <v>551354.02522907115</v>
      </c>
      <c r="W133">
        <f t="shared" si="57"/>
        <v>475265.77500953554</v>
      </c>
      <c r="X133">
        <f t="shared" si="57"/>
        <v>376750.1710742141</v>
      </c>
      <c r="Y133">
        <f t="shared" si="57"/>
        <v>301365.70978403557</v>
      </c>
      <c r="Z133">
        <f t="shared" si="57"/>
        <v>261773.57002805348</v>
      </c>
      <c r="AA133">
        <f t="shared" si="57"/>
        <v>212761.53243851781</v>
      </c>
      <c r="AB133">
        <f t="shared" si="57"/>
        <v>240514.65038426776</v>
      </c>
      <c r="AC133">
        <f t="shared" si="57"/>
        <v>261673.6592849463</v>
      </c>
      <c r="AD133">
        <f t="shared" si="57"/>
        <v>516866.96332269622</v>
      </c>
      <c r="AE133">
        <f t="shared" si="57"/>
        <v>588350.29128010699</v>
      </c>
      <c r="AF133">
        <f t="shared" si="57"/>
        <v>584915.40808183898</v>
      </c>
      <c r="AG133">
        <f t="shared" si="57"/>
        <v>466968.16773208912</v>
      </c>
      <c r="AH133">
        <f t="shared" si="57"/>
        <v>413982.97280019621</v>
      </c>
      <c r="AI133">
        <f t="shared" si="57"/>
        <v>411222.18618192844</v>
      </c>
      <c r="AJ133">
        <f t="shared" si="57"/>
        <v>385414.31836703554</v>
      </c>
      <c r="AK133">
        <f t="shared" si="57"/>
        <v>404010.95776778553</v>
      </c>
      <c r="AL133">
        <f t="shared" si="57"/>
        <v>222569.03580557136</v>
      </c>
      <c r="AM133">
        <f t="shared" ref="AM133" si="58">$B77*AM68*AM74*AM65*AM127</f>
        <v>246208.9608694285</v>
      </c>
    </row>
    <row r="134" spans="1:39">
      <c r="A134" t="b">
        <f>A132=A133</f>
        <v>1</v>
      </c>
      <c r="B134" t="b">
        <f t="shared" ref="B134:AB134" si="59">B132=B133</f>
        <v>1</v>
      </c>
      <c r="C134" t="b">
        <f t="shared" si="59"/>
        <v>1</v>
      </c>
      <c r="D134" t="b">
        <f t="shared" si="59"/>
        <v>1</v>
      </c>
      <c r="E134" t="b">
        <f t="shared" si="59"/>
        <v>1</v>
      </c>
      <c r="F134" t="b">
        <f t="shared" si="59"/>
        <v>1</v>
      </c>
      <c r="G134" t="b">
        <f t="shared" si="59"/>
        <v>1</v>
      </c>
      <c r="H134" t="b">
        <f t="shared" si="59"/>
        <v>1</v>
      </c>
      <c r="I134" t="b">
        <f t="shared" si="59"/>
        <v>1</v>
      </c>
      <c r="J134" t="b">
        <f t="shared" si="59"/>
        <v>1</v>
      </c>
      <c r="K134" t="b">
        <f t="shared" si="59"/>
        <v>1</v>
      </c>
      <c r="L134" t="b">
        <f t="shared" si="59"/>
        <v>1</v>
      </c>
      <c r="M134" t="b">
        <f t="shared" si="59"/>
        <v>1</v>
      </c>
      <c r="N134" t="b">
        <f t="shared" si="59"/>
        <v>1</v>
      </c>
      <c r="O134" t="b">
        <f t="shared" si="59"/>
        <v>1</v>
      </c>
      <c r="P134" t="b">
        <f t="shared" si="59"/>
        <v>1</v>
      </c>
      <c r="Q134" t="b">
        <f t="shared" si="59"/>
        <v>1</v>
      </c>
      <c r="R134" t="b">
        <f t="shared" si="59"/>
        <v>1</v>
      </c>
      <c r="S134" t="b">
        <f t="shared" si="59"/>
        <v>1</v>
      </c>
      <c r="T134" t="b">
        <f t="shared" si="59"/>
        <v>1</v>
      </c>
      <c r="U134" t="b">
        <f t="shared" si="59"/>
        <v>1</v>
      </c>
      <c r="V134" t="b">
        <f t="shared" si="59"/>
        <v>1</v>
      </c>
      <c r="W134" t="b">
        <f t="shared" si="59"/>
        <v>1</v>
      </c>
      <c r="X134" t="b">
        <f t="shared" si="59"/>
        <v>1</v>
      </c>
      <c r="Y134" t="b">
        <f t="shared" si="59"/>
        <v>1</v>
      </c>
      <c r="Z134" t="b">
        <f t="shared" si="59"/>
        <v>1</v>
      </c>
      <c r="AA134" t="b">
        <f t="shared" si="59"/>
        <v>1</v>
      </c>
      <c r="AB134" t="b">
        <f t="shared" si="59"/>
        <v>1</v>
      </c>
      <c r="AC134" t="b">
        <f>AC132=AC133</f>
        <v>1</v>
      </c>
      <c r="AD134" t="b">
        <f t="shared" ref="AD134:AL134" si="60">AD132=AD133</f>
        <v>1</v>
      </c>
      <c r="AE134" t="b">
        <f t="shared" si="60"/>
        <v>1</v>
      </c>
      <c r="AF134" t="b">
        <f t="shared" si="60"/>
        <v>1</v>
      </c>
      <c r="AG134" t="b">
        <f t="shared" si="60"/>
        <v>1</v>
      </c>
      <c r="AH134" t="b">
        <f t="shared" si="60"/>
        <v>1</v>
      </c>
      <c r="AI134" t="b">
        <f t="shared" si="60"/>
        <v>1</v>
      </c>
      <c r="AJ134" t="b">
        <f t="shared" si="60"/>
        <v>1</v>
      </c>
      <c r="AK134" t="b">
        <f t="shared" si="60"/>
        <v>1</v>
      </c>
      <c r="AL134" t="b">
        <f t="shared" si="60"/>
        <v>1</v>
      </c>
      <c r="AM134" t="b">
        <f t="shared" ref="AM134" si="61">AM132=AM133</f>
        <v>1</v>
      </c>
    </row>
    <row r="136" spans="1:39" ht="20.25">
      <c r="A136" s="19" t="s">
        <v>207</v>
      </c>
      <c r="B136" s="19"/>
      <c r="C136" s="19" t="s">
        <v>213</v>
      </c>
      <c r="D136" s="19"/>
    </row>
    <row r="137" spans="1:39">
      <c r="A137" s="1" t="s">
        <v>220</v>
      </c>
      <c r="E137">
        <f>(E132+E81)/2</f>
        <v>0</v>
      </c>
      <c r="F137">
        <f t="shared" ref="F137:AL138" si="62">(F132+F81)/2</f>
        <v>0</v>
      </c>
      <c r="G137">
        <f t="shared" si="62"/>
        <v>0</v>
      </c>
      <c r="H137">
        <f t="shared" si="62"/>
        <v>0</v>
      </c>
      <c r="I137">
        <f t="shared" si="62"/>
        <v>0</v>
      </c>
      <c r="J137">
        <f t="shared" si="62"/>
        <v>0</v>
      </c>
      <c r="K137">
        <f t="shared" si="62"/>
        <v>0</v>
      </c>
      <c r="L137">
        <f t="shared" si="62"/>
        <v>0</v>
      </c>
      <c r="M137">
        <f t="shared" si="62"/>
        <v>0</v>
      </c>
      <c r="N137">
        <f t="shared" si="62"/>
        <v>0</v>
      </c>
      <c r="O137">
        <f t="shared" si="62"/>
        <v>0</v>
      </c>
      <c r="P137">
        <f t="shared" si="62"/>
        <v>0</v>
      </c>
      <c r="Q137">
        <f t="shared" si="62"/>
        <v>0</v>
      </c>
      <c r="R137">
        <f t="shared" si="62"/>
        <v>693789.62946316041</v>
      </c>
      <c r="S137">
        <f t="shared" si="62"/>
        <v>438080.32054333913</v>
      </c>
      <c r="T137">
        <f t="shared" si="62"/>
        <v>370644.7820496427</v>
      </c>
      <c r="U137">
        <f t="shared" si="62"/>
        <v>373267.73999217839</v>
      </c>
      <c r="V137">
        <f t="shared" si="62"/>
        <v>551354.02522907127</v>
      </c>
      <c r="W137">
        <f t="shared" si="62"/>
        <v>475265.7750095356</v>
      </c>
      <c r="X137">
        <f t="shared" si="62"/>
        <v>376750.1710742141</v>
      </c>
      <c r="Y137">
        <f t="shared" si="62"/>
        <v>301365.70978403557</v>
      </c>
      <c r="Z137">
        <f t="shared" si="62"/>
        <v>261773.57002805348</v>
      </c>
      <c r="AA137">
        <f t="shared" si="62"/>
        <v>212761.53243851781</v>
      </c>
      <c r="AB137">
        <f t="shared" si="62"/>
        <v>240514.65038426779</v>
      </c>
      <c r="AC137">
        <f t="shared" si="62"/>
        <v>261673.6592849463</v>
      </c>
      <c r="AD137">
        <f t="shared" si="62"/>
        <v>516866.96332269622</v>
      </c>
      <c r="AE137">
        <f t="shared" si="62"/>
        <v>588350.29128010687</v>
      </c>
      <c r="AF137">
        <f t="shared" si="62"/>
        <v>584915.40808183898</v>
      </c>
      <c r="AG137">
        <f t="shared" si="62"/>
        <v>466968.16773208912</v>
      </c>
      <c r="AH137">
        <f t="shared" si="62"/>
        <v>413982.97280019621</v>
      </c>
      <c r="AI137">
        <f t="shared" si="62"/>
        <v>411222.18618192838</v>
      </c>
      <c r="AJ137">
        <f t="shared" si="62"/>
        <v>385414.31836703559</v>
      </c>
      <c r="AK137">
        <f t="shared" si="62"/>
        <v>404010.95776778559</v>
      </c>
      <c r="AL137">
        <f t="shared" si="62"/>
        <v>222569.03580557139</v>
      </c>
      <c r="AM137">
        <f t="shared" ref="AM137" si="63">(AM132+AM81)/2</f>
        <v>246208.96086942847</v>
      </c>
    </row>
    <row r="138" spans="1:39">
      <c r="A138" s="1" t="s">
        <v>220</v>
      </c>
      <c r="E138">
        <f>(E133+E82)/2</f>
        <v>0</v>
      </c>
      <c r="F138">
        <f t="shared" si="62"/>
        <v>0</v>
      </c>
      <c r="G138">
        <f t="shared" si="62"/>
        <v>0</v>
      </c>
      <c r="H138">
        <f t="shared" si="62"/>
        <v>0</v>
      </c>
      <c r="I138">
        <f t="shared" si="62"/>
        <v>0</v>
      </c>
      <c r="J138">
        <f t="shared" si="62"/>
        <v>0</v>
      </c>
      <c r="K138">
        <f t="shared" si="62"/>
        <v>0</v>
      </c>
      <c r="L138">
        <f t="shared" si="62"/>
        <v>0</v>
      </c>
      <c r="M138">
        <f t="shared" si="62"/>
        <v>0</v>
      </c>
      <c r="N138">
        <f t="shared" si="62"/>
        <v>0</v>
      </c>
      <c r="O138">
        <f t="shared" si="62"/>
        <v>0</v>
      </c>
      <c r="P138">
        <f t="shared" si="62"/>
        <v>0</v>
      </c>
      <c r="Q138">
        <f t="shared" si="62"/>
        <v>0</v>
      </c>
      <c r="R138">
        <f t="shared" si="62"/>
        <v>693789.62946316041</v>
      </c>
      <c r="S138">
        <f t="shared" si="62"/>
        <v>438080.32054333913</v>
      </c>
      <c r="T138">
        <f t="shared" si="62"/>
        <v>370644.78204964264</v>
      </c>
      <c r="U138">
        <f t="shared" si="62"/>
        <v>373267.73999217839</v>
      </c>
      <c r="V138">
        <f t="shared" si="62"/>
        <v>551354.02522907115</v>
      </c>
      <c r="W138">
        <f t="shared" si="62"/>
        <v>475265.77500953554</v>
      </c>
      <c r="X138">
        <f t="shared" si="62"/>
        <v>376750.1710742141</v>
      </c>
      <c r="Y138">
        <f t="shared" si="62"/>
        <v>301365.70978403557</v>
      </c>
      <c r="Z138">
        <f t="shared" si="62"/>
        <v>261773.57002805348</v>
      </c>
      <c r="AA138">
        <f t="shared" si="62"/>
        <v>212761.53243851781</v>
      </c>
      <c r="AB138">
        <f t="shared" si="62"/>
        <v>240514.65038426776</v>
      </c>
      <c r="AC138">
        <f t="shared" si="62"/>
        <v>261673.6592849463</v>
      </c>
      <c r="AD138">
        <f t="shared" si="62"/>
        <v>516866.96332269622</v>
      </c>
      <c r="AE138">
        <f t="shared" si="62"/>
        <v>588350.29128010699</v>
      </c>
      <c r="AF138">
        <f t="shared" si="62"/>
        <v>584915.40808183909</v>
      </c>
      <c r="AG138">
        <f t="shared" si="62"/>
        <v>466968.16773208906</v>
      </c>
      <c r="AH138">
        <f t="shared" si="62"/>
        <v>413982.97280019621</v>
      </c>
      <c r="AI138">
        <f t="shared" si="62"/>
        <v>411222.18618192838</v>
      </c>
      <c r="AJ138">
        <f t="shared" si="62"/>
        <v>385414.31836703548</v>
      </c>
      <c r="AK138">
        <f t="shared" si="62"/>
        <v>404010.95776778553</v>
      </c>
      <c r="AL138">
        <f t="shared" si="62"/>
        <v>222569.03580557136</v>
      </c>
      <c r="AM138">
        <f t="shared" ref="AM138" si="64">(AM133+AM82)/2</f>
        <v>246208.96086942847</v>
      </c>
    </row>
    <row r="139" spans="1:39">
      <c r="A139" t="b">
        <f>A137=A138</f>
        <v>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3D15-395D-46B3-A699-AF059093D5B3}">
  <dimension ref="A1:CN140"/>
  <sheetViews>
    <sheetView tabSelected="1" workbookViewId="0">
      <pane xSplit="4" ySplit="4" topLeftCell="E5" activePane="bottomRight" state="frozen"/>
      <selection pane="topRight" activeCell="E1" sqref="E1"/>
      <selection pane="bottomLeft" activeCell="A2" sqref="A2"/>
      <selection pane="bottomRight" activeCell="T21" sqref="T21"/>
    </sheetView>
  </sheetViews>
  <sheetFormatPr defaultRowHeight="18"/>
  <cols>
    <col min="1" max="1" width="14.33203125" customWidth="1"/>
    <col min="4" max="4" width="17" customWidth="1"/>
  </cols>
  <sheetData>
    <row r="1" spans="1:92">
      <c r="A1" t="s">
        <v>5</v>
      </c>
      <c r="B1" s="1" t="s">
        <v>6</v>
      </c>
    </row>
    <row r="2" spans="1:92">
      <c r="A2" s="1" t="s">
        <v>215</v>
      </c>
      <c r="B2" s="1" t="s">
        <v>222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s="20" customFormat="1" ht="20.25">
      <c r="A6" s="19" t="s">
        <v>207</v>
      </c>
      <c r="B6" s="19"/>
    </row>
    <row r="7" spans="1:92" s="20" customFormat="1">
      <c r="A7" s="1" t="s">
        <v>233</v>
      </c>
      <c r="B7"/>
      <c r="T7" s="25">
        <f>'Perennial grasses'!T131+Potatoes!T131+'Sugar beet (for industry)'!T131+Carrots!T131+Beetroot!T131+'Fodder beet'!T131+'Fodder roots'!T131+Forages!T137</f>
        <v>495885.20147644304</v>
      </c>
      <c r="U7" s="25">
        <f>'Perennial grasses'!U131+Potatoes!U131+'Sugar beet (for industry)'!U131+Carrots!U131+Beetroot!U131+'Fodder beet'!U131+'Fodder roots'!U131+Forages!U137</f>
        <v>466962.12898123183</v>
      </c>
      <c r="V7" s="25">
        <f>'Perennial grasses'!V131+Potatoes!V131+'Sugar beet (for industry)'!V131+Carrots!V131+Beetroot!V131+'Fodder beet'!V131+'Fodder roots'!V131+Forages!V137</f>
        <v>672773.62691570702</v>
      </c>
      <c r="W7" s="25">
        <f>'Perennial grasses'!W131+Potatoes!W131+'Sugar beet (for industry)'!W131+Carrots!W131+Beetroot!W131+'Fodder beet'!W131+'Fodder roots'!W131+Forages!W137</f>
        <v>579267.71396763681</v>
      </c>
      <c r="X7" s="25">
        <f>'Perennial grasses'!X131+Potatoes!X131+'Sugar beet (for industry)'!X131+Carrots!X131+Beetroot!X131+'Fodder beet'!X131+'Fodder roots'!X131+Forages!X137</f>
        <v>519530.33466531138</v>
      </c>
      <c r="Y7" s="25">
        <f>'Perennial grasses'!Y131+Potatoes!Y131+'Sugar beet (for industry)'!Y131+Carrots!Y131+Beetroot!Y131+'Fodder beet'!Y131+'Fodder roots'!Y131+Forages!Y137</f>
        <v>440426.90113806003</v>
      </c>
      <c r="Z7" s="25">
        <f>'Perennial grasses'!Z131+Potatoes!Z131+'Sugar beet (for industry)'!Z131+Carrots!Z131+Beetroot!Z131+'Fodder beet'!Z131+'Fodder roots'!Z131+Forages!Z137</f>
        <v>416200.20607760554</v>
      </c>
      <c r="AA7" s="25">
        <f>'Perennial grasses'!AA131+Potatoes!AA131+'Sugar beet (for industry)'!AA131+Carrots!AA131+Beetroot!AA131+'Fodder beet'!AA131+'Fodder roots'!AA131+Forages!AA137</f>
        <v>375785.72720340203</v>
      </c>
      <c r="AB7" s="25">
        <f>'Perennial grasses'!AB131+Potatoes!AB131+'Sugar beet (for industry)'!AB131+Carrots!AB131+Beetroot!AB131+'Fodder beet'!AB131+'Fodder roots'!AB131+Forages!AB137</f>
        <v>381383.34876792738</v>
      </c>
      <c r="AC7" s="25">
        <f>'Perennial grasses'!AC131+Potatoes!AC131+'Sugar beet (for industry)'!AC131+Carrots!AC131+Beetroot!AC131+'Fodder beet'!AC131+'Fodder roots'!AC131+Forages!AC137</f>
        <v>406094.71821993112</v>
      </c>
      <c r="AD7" s="25">
        <f>'Perennial grasses'!AD131+Potatoes!AD131+'Sugar beet (for industry)'!AD131+Carrots!AD131+Beetroot!AD131+'Fodder beet'!AD131+'Fodder roots'!AD131+Forages!AD137</f>
        <v>619195.81795467425</v>
      </c>
      <c r="AE7" s="25">
        <f>'Perennial grasses'!AE131+Potatoes!AE131+'Sugar beet (for industry)'!AE131+Carrots!AE131+Beetroot!AE131+'Fodder beet'!AE131+'Fodder roots'!AE131+Forages!AE137</f>
        <v>689700.11435644038</v>
      </c>
      <c r="AF7" s="25">
        <f>'Perennial grasses'!AF131+Potatoes!AF131+'Sugar beet (for industry)'!AF131+Carrots!AF131+Beetroot!AF131+'Fodder beet'!AF131+'Fodder roots'!AF131+Forages!AF137</f>
        <v>669649.74624151667</v>
      </c>
      <c r="AG7" s="25">
        <f>'Perennial grasses'!AG131+Potatoes!AG131+'Sugar beet (for industry)'!AG131+Carrots!AG131+Beetroot!AG131+'Fodder beet'!AG131+'Fodder roots'!AG131+Forages!AG137</f>
        <v>554114.2848713625</v>
      </c>
      <c r="AH7" s="25">
        <f>'Perennial grasses'!AH131+Potatoes!AH131+'Sugar beet (for industry)'!AH131+Carrots!AH131+Beetroot!AH131+'Fodder beet'!AH131+'Fodder roots'!AH131+Forages!AH137</f>
        <v>514199.20696870366</v>
      </c>
      <c r="AI7" s="25">
        <f>'Perennial grasses'!AI131+Potatoes!AI131+'Sugar beet (for industry)'!AI131+Carrots!AI131+Beetroot!AI131+'Fodder beet'!AI131+'Fodder roots'!AI131+Forages!AI137</f>
        <v>506572.67126304214</v>
      </c>
      <c r="AJ7" s="25">
        <f>'Perennial grasses'!AJ131+Potatoes!AJ131+'Sugar beet (for industry)'!AJ131+Carrots!AJ131+Beetroot!AJ131+'Fodder beet'!AJ131+'Fodder roots'!AJ131+Forages!AJ137</f>
        <v>471962.88643968309</v>
      </c>
      <c r="AK7" s="25">
        <f>'Perennial grasses'!AK131+Potatoes!AK131+'Sugar beet (for industry)'!AK131+Carrots!AK131+Beetroot!AK131+'Fodder beet'!AK131+'Fodder roots'!AK131+Forages!AK137</f>
        <v>499347.38409442909</v>
      </c>
      <c r="AL7" s="25">
        <f>'Perennial grasses'!AL131+Potatoes!AL131+'Sugar beet (for industry)'!AL131+Carrots!AL131+Beetroot!AL131+'Fodder beet'!AL131+'Fodder roots'!AL131+Forages!AL137</f>
        <v>305910.55724328506</v>
      </c>
      <c r="AM7" s="25">
        <f>'Perennial grasses'!AM131+Potatoes!AM131+'Sugar beet (for industry)'!AM131+Carrots!AM131+Beetroot!AM131+'Fodder beet'!AM131+'Fodder roots'!AM131+Forages!AM137</f>
        <v>349333.41543245449</v>
      </c>
    </row>
    <row r="8" spans="1:92" s="20" customFormat="1">
      <c r="A8" s="1" t="s">
        <v>233</v>
      </c>
      <c r="B8"/>
      <c r="T8" s="25">
        <f>'Perennial grasses'!T131+Potatoes!T131+'Sugar beet (for industry)'!T131+Carrots!T131+Beetroot!T131+'Fodder beet'!T131+'Fodder roots'!T131+Forages!T137</f>
        <v>495885.20147644304</v>
      </c>
      <c r="U8" s="25">
        <f>'Perennial grasses'!U131+Potatoes!U131+'Sugar beet (for industry)'!U131+Carrots!U131+Beetroot!U131+'Fodder beet'!U131+'Fodder roots'!U131+Forages!U137</f>
        <v>466962.12898123183</v>
      </c>
      <c r="V8" s="25">
        <f>'Perennial grasses'!V131+Potatoes!V131+'Sugar beet (for industry)'!V131+Carrots!V131+Beetroot!V131+'Fodder beet'!V131+'Fodder roots'!V131+Forages!V137</f>
        <v>672773.62691570702</v>
      </c>
      <c r="W8" s="25">
        <f>'Perennial grasses'!W131+Potatoes!W131+'Sugar beet (for industry)'!W131+Carrots!W131+Beetroot!W131+'Fodder beet'!W131+'Fodder roots'!W131+Forages!W137</f>
        <v>579267.71396763681</v>
      </c>
      <c r="X8" s="25">
        <f>'Perennial grasses'!X131+Potatoes!X131+'Sugar beet (for industry)'!X131+Carrots!X131+Beetroot!X131+'Fodder beet'!X131+'Fodder roots'!X131+Forages!X137</f>
        <v>519530.33466531138</v>
      </c>
      <c r="Y8" s="25">
        <f>'Perennial grasses'!Y131+Potatoes!Y131+'Sugar beet (for industry)'!Y131+Carrots!Y131+Beetroot!Y131+'Fodder beet'!Y131+'Fodder roots'!Y131+Forages!Y137</f>
        <v>440426.90113806003</v>
      </c>
      <c r="Z8" s="25">
        <f>'Perennial grasses'!Z131+Potatoes!Z131+'Sugar beet (for industry)'!Z131+Carrots!Z131+Beetroot!Z131+'Fodder beet'!Z131+'Fodder roots'!Z131+Forages!Z137</f>
        <v>416200.20607760554</v>
      </c>
      <c r="AA8" s="25">
        <f>'Perennial grasses'!AA131+Potatoes!AA131+'Sugar beet (for industry)'!AA131+Carrots!AA131+Beetroot!AA131+'Fodder beet'!AA131+'Fodder roots'!AA131+Forages!AA137</f>
        <v>375785.72720340203</v>
      </c>
      <c r="AB8" s="25">
        <f>'Perennial grasses'!AB131+Potatoes!AB131+'Sugar beet (for industry)'!AB131+Carrots!AB131+Beetroot!AB131+'Fodder beet'!AB131+'Fodder roots'!AB131+Forages!AB137</f>
        <v>381383.34876792738</v>
      </c>
      <c r="AC8" s="25">
        <f>'Perennial grasses'!AC131+Potatoes!AC131+'Sugar beet (for industry)'!AC131+Carrots!AC131+Beetroot!AC131+'Fodder beet'!AC131+'Fodder roots'!AC131+Forages!AC137</f>
        <v>406094.71821993112</v>
      </c>
      <c r="AD8" s="25">
        <f>'Perennial grasses'!AD131+Potatoes!AD131+'Sugar beet (for industry)'!AD131+Carrots!AD131+Beetroot!AD131+'Fodder beet'!AD131+'Fodder roots'!AD131+Forages!AD137</f>
        <v>619195.81795467425</v>
      </c>
      <c r="AE8" s="25">
        <f>'Perennial grasses'!AE131+Potatoes!AE131+'Sugar beet (for industry)'!AE131+Carrots!AE131+Beetroot!AE131+'Fodder beet'!AE131+'Fodder roots'!AE131+Forages!AE137</f>
        <v>689700.11435644038</v>
      </c>
      <c r="AF8" s="25">
        <f>'Perennial grasses'!AF131+Potatoes!AF131+'Sugar beet (for industry)'!AF131+Carrots!AF131+Beetroot!AF131+'Fodder beet'!AF131+'Fodder roots'!AF131+Forages!AF137</f>
        <v>669649.74624151667</v>
      </c>
      <c r="AG8" s="25">
        <f>'Perennial grasses'!AG131+Potatoes!AG131+'Sugar beet (for industry)'!AG131+Carrots!AG131+Beetroot!AG131+'Fodder beet'!AG131+'Fodder roots'!AG131+Forages!AG137</f>
        <v>554114.2848713625</v>
      </c>
      <c r="AH8" s="25">
        <f>'Perennial grasses'!AH131+Potatoes!AH131+'Sugar beet (for industry)'!AH131+Carrots!AH131+Beetroot!AH131+'Fodder beet'!AH131+'Fodder roots'!AH131+Forages!AH137</f>
        <v>514199.20696870366</v>
      </c>
      <c r="AI8" s="25">
        <f>'Perennial grasses'!AI131+Potatoes!AI131+'Sugar beet (for industry)'!AI131+Carrots!AI131+Beetroot!AI131+'Fodder beet'!AI131+'Fodder roots'!AI131+Forages!AI137</f>
        <v>506572.67126304214</v>
      </c>
      <c r="AJ8" s="25">
        <f>'Perennial grasses'!AJ131+Potatoes!AJ131+'Sugar beet (for industry)'!AJ131+Carrots!AJ131+Beetroot!AJ131+'Fodder beet'!AJ131+'Fodder roots'!AJ131+Forages!AJ137</f>
        <v>471962.88643968309</v>
      </c>
      <c r="AK8" s="25">
        <f>'Perennial grasses'!AK131+Potatoes!AK131+'Sugar beet (for industry)'!AK131+Carrots!AK131+Beetroot!AK131+'Fodder beet'!AK131+'Fodder roots'!AK131+Forages!AK137</f>
        <v>499347.38409442909</v>
      </c>
      <c r="AL8" s="25">
        <f>'Perennial grasses'!AL131+Potatoes!AL131+'Sugar beet (for industry)'!AL131+Carrots!AL131+Beetroot!AL131+'Fodder beet'!AL131+'Fodder roots'!AL131+Forages!AL137</f>
        <v>305910.55724328506</v>
      </c>
      <c r="AM8" s="25">
        <f>'Perennial grasses'!AM131+Potatoes!AM131+'Sugar beet (for industry)'!AM131+Carrots!AM131+Beetroot!AM131+'Fodder beet'!AM131+'Fodder roots'!AM131+Forages!AM137</f>
        <v>349333.41543245449</v>
      </c>
    </row>
    <row r="9" spans="1:92" s="20" customFormat="1">
      <c r="A9" s="26" t="b">
        <f>A7=A8</f>
        <v>1</v>
      </c>
      <c r="T9" s="26" t="b">
        <f>T7=T8</f>
        <v>1</v>
      </c>
      <c r="U9" s="26" t="b">
        <f t="shared" ref="U9:AL9" si="0">U7=U8</f>
        <v>1</v>
      </c>
      <c r="V9" s="26" t="b">
        <f t="shared" si="0"/>
        <v>1</v>
      </c>
      <c r="W9" s="26" t="b">
        <f t="shared" si="0"/>
        <v>1</v>
      </c>
      <c r="X9" s="26" t="b">
        <f t="shared" si="0"/>
        <v>1</v>
      </c>
      <c r="Y9" s="26" t="b">
        <f t="shared" si="0"/>
        <v>1</v>
      </c>
      <c r="Z9" s="26" t="b">
        <f t="shared" si="0"/>
        <v>1</v>
      </c>
      <c r="AA9" s="26" t="b">
        <f t="shared" si="0"/>
        <v>1</v>
      </c>
      <c r="AB9" s="26" t="b">
        <f t="shared" si="0"/>
        <v>1</v>
      </c>
      <c r="AC9" s="26" t="b">
        <f t="shared" si="0"/>
        <v>1</v>
      </c>
      <c r="AD9" s="26" t="b">
        <f t="shared" si="0"/>
        <v>1</v>
      </c>
      <c r="AE9" s="26" t="b">
        <f t="shared" si="0"/>
        <v>1</v>
      </c>
      <c r="AF9" s="26" t="b">
        <f t="shared" si="0"/>
        <v>1</v>
      </c>
      <c r="AG9" s="26" t="b">
        <f t="shared" si="0"/>
        <v>1</v>
      </c>
      <c r="AH9" s="26" t="b">
        <f t="shared" si="0"/>
        <v>1</v>
      </c>
      <c r="AI9" s="26" t="b">
        <f t="shared" si="0"/>
        <v>1</v>
      </c>
      <c r="AJ9" s="26" t="b">
        <f t="shared" si="0"/>
        <v>1</v>
      </c>
      <c r="AK9" s="26" t="b">
        <f t="shared" si="0"/>
        <v>1</v>
      </c>
      <c r="AL9" s="26" t="b">
        <f t="shared" si="0"/>
        <v>1</v>
      </c>
      <c r="AM9" s="26" t="b">
        <f t="shared" ref="AM9" si="1">AM7=AM8</f>
        <v>1</v>
      </c>
    </row>
    <row r="10" spans="1:92" s="20" customFormat="1">
      <c r="A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92" s="20" customFormat="1">
      <c r="A11" s="26" t="s">
        <v>236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92" s="20" customFormat="1" ht="20.25">
      <c r="A12" s="19" t="s">
        <v>234</v>
      </c>
      <c r="E12" s="25" t="s">
        <v>235</v>
      </c>
      <c r="F12" s="25" t="s">
        <v>235</v>
      </c>
      <c r="G12" s="25" t="s">
        <v>235</v>
      </c>
      <c r="H12" s="25" t="s">
        <v>235</v>
      </c>
      <c r="I12" s="25" t="s">
        <v>235</v>
      </c>
      <c r="J12" s="25" t="s">
        <v>235</v>
      </c>
      <c r="K12" s="25" t="s">
        <v>235</v>
      </c>
      <c r="L12" s="25" t="s">
        <v>235</v>
      </c>
      <c r="M12" s="25" t="s">
        <v>235</v>
      </c>
      <c r="N12" s="25" t="s">
        <v>235</v>
      </c>
      <c r="O12" s="25" t="s">
        <v>235</v>
      </c>
      <c r="P12" s="25" t="s">
        <v>235</v>
      </c>
      <c r="Q12" s="25" t="s">
        <v>235</v>
      </c>
      <c r="R12" s="25" t="s">
        <v>235</v>
      </c>
      <c r="S12" s="25" t="s">
        <v>235</v>
      </c>
      <c r="T12" s="25">
        <f>T7/1000/1000</f>
        <v>0.49588520147644305</v>
      </c>
      <c r="U12" s="25">
        <f t="shared" ref="U12:AL12" si="2">U7/1000/1000</f>
        <v>0.46696212898123185</v>
      </c>
      <c r="V12" s="25">
        <f t="shared" si="2"/>
        <v>0.67277362691570708</v>
      </c>
      <c r="W12" s="25">
        <f t="shared" si="2"/>
        <v>0.57926771396763688</v>
      </c>
      <c r="X12" s="25">
        <f t="shared" si="2"/>
        <v>0.51953033466531129</v>
      </c>
      <c r="Y12" s="25">
        <f t="shared" si="2"/>
        <v>0.44042690113806005</v>
      </c>
      <c r="Z12" s="25">
        <f t="shared" si="2"/>
        <v>0.41620020607760555</v>
      </c>
      <c r="AA12" s="25">
        <f t="shared" si="2"/>
        <v>0.37578572720340203</v>
      </c>
      <c r="AB12" s="25">
        <f t="shared" si="2"/>
        <v>0.3813833487679274</v>
      </c>
      <c r="AC12" s="25">
        <f t="shared" si="2"/>
        <v>0.40609471821993109</v>
      </c>
      <c r="AD12" s="25">
        <f t="shared" si="2"/>
        <v>0.61919581795467427</v>
      </c>
      <c r="AE12" s="25">
        <f t="shared" si="2"/>
        <v>0.68970011435644041</v>
      </c>
      <c r="AF12" s="25">
        <f t="shared" si="2"/>
        <v>0.66964974624151674</v>
      </c>
      <c r="AG12" s="25">
        <f t="shared" si="2"/>
        <v>0.55411428487136249</v>
      </c>
      <c r="AH12" s="25">
        <f t="shared" si="2"/>
        <v>0.51419920696870358</v>
      </c>
      <c r="AI12" s="25">
        <f t="shared" si="2"/>
        <v>0.50657267126304217</v>
      </c>
      <c r="AJ12" s="25">
        <f t="shared" si="2"/>
        <v>0.47196288643968309</v>
      </c>
      <c r="AK12" s="25">
        <f t="shared" si="2"/>
        <v>0.49934738409442908</v>
      </c>
      <c r="AL12" s="25">
        <f t="shared" si="2"/>
        <v>0.30591055724328503</v>
      </c>
      <c r="AM12" s="25">
        <f>AM7/1000/1000</f>
        <v>0.3493334154324545</v>
      </c>
    </row>
    <row r="13" spans="1:92" s="20" customFormat="1" ht="20.25">
      <c r="A13" s="19" t="s">
        <v>234</v>
      </c>
      <c r="T13" s="25">
        <f>T7/1000/1000</f>
        <v>0.49588520147644305</v>
      </c>
      <c r="U13" s="25">
        <f t="shared" ref="U13:AL13" si="3">U7/1000/1000</f>
        <v>0.46696212898123185</v>
      </c>
      <c r="V13" s="25">
        <f t="shared" si="3"/>
        <v>0.67277362691570708</v>
      </c>
      <c r="W13" s="25">
        <f t="shared" si="3"/>
        <v>0.57926771396763688</v>
      </c>
      <c r="X13" s="25">
        <f t="shared" si="3"/>
        <v>0.51953033466531129</v>
      </c>
      <c r="Y13" s="25">
        <f t="shared" si="3"/>
        <v>0.44042690113806005</v>
      </c>
      <c r="Z13" s="25">
        <f t="shared" si="3"/>
        <v>0.41620020607760555</v>
      </c>
      <c r="AA13" s="25">
        <f t="shared" si="3"/>
        <v>0.37578572720340203</v>
      </c>
      <c r="AB13" s="25">
        <f t="shared" si="3"/>
        <v>0.3813833487679274</v>
      </c>
      <c r="AC13" s="25">
        <f t="shared" si="3"/>
        <v>0.40609471821993109</v>
      </c>
      <c r="AD13" s="25">
        <f t="shared" si="3"/>
        <v>0.61919581795467427</v>
      </c>
      <c r="AE13" s="25">
        <f t="shared" si="3"/>
        <v>0.68970011435644041</v>
      </c>
      <c r="AF13" s="25">
        <f t="shared" si="3"/>
        <v>0.66964974624151674</v>
      </c>
      <c r="AG13" s="25">
        <f t="shared" si="3"/>
        <v>0.55411428487136249</v>
      </c>
      <c r="AH13" s="25">
        <f t="shared" si="3"/>
        <v>0.51419920696870358</v>
      </c>
      <c r="AI13" s="25">
        <f t="shared" si="3"/>
        <v>0.50657267126304217</v>
      </c>
      <c r="AJ13" s="25">
        <f t="shared" si="3"/>
        <v>0.47196288643968309</v>
      </c>
      <c r="AK13" s="25">
        <f t="shared" si="3"/>
        <v>0.49934738409442908</v>
      </c>
      <c r="AL13" s="25">
        <f t="shared" si="3"/>
        <v>0.30591055724328503</v>
      </c>
      <c r="AM13" s="25">
        <f t="shared" ref="AM13" si="4">AM7/1000/1000</f>
        <v>0.3493334154324545</v>
      </c>
    </row>
    <row r="14" spans="1:92" s="20" customFormat="1">
      <c r="A14" s="26" t="b">
        <f>A12=A13</f>
        <v>1</v>
      </c>
      <c r="T14" s="26" t="b">
        <f>T12=T13</f>
        <v>1</v>
      </c>
      <c r="U14" s="26" t="b">
        <f t="shared" ref="U14" si="5">U12=U13</f>
        <v>1</v>
      </c>
      <c r="V14" s="26" t="b">
        <f t="shared" ref="V14" si="6">V12=V13</f>
        <v>1</v>
      </c>
      <c r="W14" s="26" t="b">
        <f t="shared" ref="W14" si="7">W12=W13</f>
        <v>1</v>
      </c>
      <c r="X14" s="26" t="b">
        <f t="shared" ref="X14" si="8">X12=X13</f>
        <v>1</v>
      </c>
      <c r="Y14" s="26" t="b">
        <f t="shared" ref="Y14" si="9">Y12=Y13</f>
        <v>1</v>
      </c>
      <c r="Z14" s="26" t="b">
        <f t="shared" ref="Z14" si="10">Z12=Z13</f>
        <v>1</v>
      </c>
      <c r="AA14" s="26" t="b">
        <f t="shared" ref="AA14" si="11">AA12=AA13</f>
        <v>1</v>
      </c>
      <c r="AB14" s="26" t="b">
        <f t="shared" ref="AB14" si="12">AB12=AB13</f>
        <v>1</v>
      </c>
      <c r="AC14" s="26" t="b">
        <f t="shared" ref="AC14" si="13">AC12=AC13</f>
        <v>1</v>
      </c>
      <c r="AD14" s="26" t="b">
        <f t="shared" ref="AD14" si="14">AD12=AD13</f>
        <v>1</v>
      </c>
      <c r="AE14" s="26" t="b">
        <f t="shared" ref="AE14" si="15">AE12=AE13</f>
        <v>1</v>
      </c>
      <c r="AF14" s="26" t="b">
        <f t="shared" ref="AF14" si="16">AF12=AF13</f>
        <v>1</v>
      </c>
      <c r="AG14" s="26" t="b">
        <f t="shared" ref="AG14" si="17">AG12=AG13</f>
        <v>1</v>
      </c>
      <c r="AH14" s="26" t="b">
        <f t="shared" ref="AH14" si="18">AH12=AH13</f>
        <v>1</v>
      </c>
      <c r="AI14" s="26" t="b">
        <f t="shared" ref="AI14" si="19">AI12=AI13</f>
        <v>1</v>
      </c>
      <c r="AJ14" s="26" t="b">
        <f t="shared" ref="AJ14" si="20">AJ12=AJ13</f>
        <v>1</v>
      </c>
      <c r="AK14" s="26" t="b">
        <f t="shared" ref="AK14" si="21">AK12=AK13</f>
        <v>1</v>
      </c>
      <c r="AL14" s="26" t="b">
        <f t="shared" ref="AL14:AM14" si="22">AL12=AL13</f>
        <v>1</v>
      </c>
      <c r="AM14" s="26" t="b">
        <f t="shared" si="22"/>
        <v>1</v>
      </c>
    </row>
    <row r="15" spans="1:92" s="20" customFormat="1"/>
    <row r="16" spans="1:92" s="20" customFormat="1">
      <c r="A16" s="26" t="s">
        <v>237</v>
      </c>
    </row>
    <row r="17" spans="1:39" s="20" customFormat="1">
      <c r="A17" s="25" t="s">
        <v>238</v>
      </c>
      <c r="T17" s="25">
        <f>'Perennial grasses'!T21+Potatoes!T21+'Sugar beet (for industry)'!T21+Carrots!T21+Beetroot!T21+'Fodder beet'!T21+'Fodder roots'!T21+Forages!T21</f>
        <v>5698043</v>
      </c>
      <c r="U17" s="25">
        <f>'Perennial grasses'!U21+Potatoes!U21+'Sugar beet (for industry)'!U21+Carrots!U21+Beetroot!U21+'Fodder beet'!U21+'Fodder roots'!U21+Forages!U21</f>
        <v>4706079</v>
      </c>
      <c r="V17" s="25">
        <f>'Perennial grasses'!V21+Potatoes!V21+'Sugar beet (for industry)'!V21+Carrots!V21+Beetroot!V21+'Fodder beet'!V21+'Fodder roots'!V21+Forages!V21</f>
        <v>6399509</v>
      </c>
      <c r="W17" s="25">
        <f>'Perennial grasses'!W21+Potatoes!W21+'Sugar beet (for industry)'!W21+Carrots!W21+Beetroot!W21+'Fodder beet'!W21+'Fodder roots'!W21+Forages!W21</f>
        <v>5477426</v>
      </c>
      <c r="X17" s="25">
        <f>'Perennial grasses'!X21+Potatoes!X21+'Sugar beet (for industry)'!X21+Carrots!X21+Beetroot!X21+'Fodder beet'!X21+'Fodder roots'!X21+Forages!X21</f>
        <v>6111882</v>
      </c>
      <c r="Y17" s="25">
        <f>'Perennial grasses'!Y21+Potatoes!Y21+'Sugar beet (for industry)'!Y21+Carrots!Y21+Beetroot!Y21+'Fodder beet'!Y21+'Fodder roots'!Y21+Forages!Y21</f>
        <v>5585294</v>
      </c>
      <c r="Z17" s="25">
        <f>'Perennial grasses'!Z21+Potatoes!Z21+'Sugar beet (for industry)'!Z21+Carrots!Z21+Beetroot!Z21+'Fodder beet'!Z21+'Fodder roots'!Z21+Forages!Z21</f>
        <v>5872281</v>
      </c>
      <c r="AA17" s="25">
        <f>'Perennial grasses'!AA21+Potatoes!AA21+'Sugar beet (for industry)'!AA21+Carrots!AA21+Beetroot!AA21+'Fodder beet'!AA21+'Fodder roots'!AA21+Forages!AA21</f>
        <v>5880801</v>
      </c>
      <c r="AB17" s="25">
        <f>'Perennial grasses'!AB21+Potatoes!AB21+'Sugar beet (for industry)'!AB21+Carrots!AB21+Beetroot!AB21+'Fodder beet'!AB21+'Fodder roots'!AB21+Forages!AB21</f>
        <v>5372690</v>
      </c>
      <c r="AC17" s="25">
        <f>'Perennial grasses'!AC21+Potatoes!AC21+'Sugar beet (for industry)'!AC21+Carrots!AC21+Beetroot!AC21+'Fodder beet'!AC21+'Fodder roots'!AC21+Forages!AC21</f>
        <v>5595136</v>
      </c>
      <c r="AD17" s="25">
        <f>'Perennial grasses'!AD21+Potatoes!AD21+'Sugar beet (for industry)'!AD21+Carrots!AD21+Beetroot!AD21+'Fodder beet'!AD21+'Fodder roots'!AD21+Forages!AD21</f>
        <v>5612684</v>
      </c>
      <c r="AE17" s="25">
        <f>'Perennial grasses'!AE21+Potatoes!AE21+'Sugar beet (for industry)'!AE21+Carrots!AE21+Beetroot!AE21+'Fodder beet'!AE21+'Fodder roots'!AE21+Forages!AE21</f>
        <v>5983272</v>
      </c>
      <c r="AF17" s="25">
        <f>'Perennial grasses'!AF21+Potatoes!AF21+'Sugar beet (for industry)'!AF21+Carrots!AF21+Beetroot!AF21+'Fodder beet'!AF21+'Fodder roots'!AF21+Forages!AF21</f>
        <v>5483472</v>
      </c>
      <c r="AG17" s="25">
        <f>'Perennial grasses'!AG21+Potatoes!AG21+'Sugar beet (for industry)'!AG21+Carrots!AG21+Beetroot!AG21+'Fodder beet'!AG21+'Fodder roots'!AG21+Forages!AG21</f>
        <v>4965218</v>
      </c>
      <c r="AH17" s="25">
        <f>'Perennial grasses'!AH21+Potatoes!AH21+'Sugar beet (for industry)'!AH21+Carrots!AH21+Beetroot!AH21+'Fodder beet'!AH21+'Fodder roots'!AH21+Forages!AH21</f>
        <v>5091286</v>
      </c>
      <c r="AI17" s="25">
        <f>'Perennial grasses'!AI21+Potatoes!AI21+'Sugar beet (for industry)'!AI21+Carrots!AI21+Beetroot!AI21+'Fodder beet'!AI21+'Fodder roots'!AI21+Forages!AI21</f>
        <v>4925512</v>
      </c>
      <c r="AJ17" s="25">
        <f>'Perennial grasses'!AJ21+Potatoes!AJ21+'Sugar beet (for industry)'!AJ21+Carrots!AJ21+Beetroot!AJ21+'Fodder beet'!AJ21+'Fodder roots'!AJ21+Forages!AJ21</f>
        <v>4523962</v>
      </c>
      <c r="AK17" s="25">
        <f>'Perennial grasses'!AK21+Potatoes!AK21+'Sugar beet (for industry)'!AK21+Carrots!AK21+Beetroot!AK21+'Fodder beet'!AK21+'Fodder roots'!AK21+Forages!AK21</f>
        <v>4845245</v>
      </c>
      <c r="AL17" s="25">
        <f>'Perennial grasses'!AL21+Potatoes!AL21+'Sugar beet (for industry)'!AL21+Carrots!AL21+Beetroot!AL21+'Fodder beet'!AL21+'Fodder roots'!AL21+Forages!AL21</f>
        <v>3662348</v>
      </c>
      <c r="AM17" s="25">
        <f>'Perennial grasses'!AM21+Potatoes!AM21+'Sugar beet (for industry)'!AM21+Carrots!AM21+Beetroot!AM21+'Fodder beet'!AM21+'Fodder roots'!AM21+Forages!AM21</f>
        <v>4347484</v>
      </c>
    </row>
    <row r="18" spans="1:39" s="20" customFormat="1">
      <c r="A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</row>
    <row r="19" spans="1:39" s="20" customFormat="1">
      <c r="A19" s="26" t="s">
        <v>236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9" s="20" customFormat="1">
      <c r="A20" s="25" t="s">
        <v>239</v>
      </c>
      <c r="E20" s="25" t="s">
        <v>235</v>
      </c>
      <c r="F20" s="25" t="s">
        <v>235</v>
      </c>
      <c r="G20" s="25" t="s">
        <v>235</v>
      </c>
      <c r="H20" s="25" t="s">
        <v>235</v>
      </c>
      <c r="I20" s="25" t="s">
        <v>235</v>
      </c>
      <c r="J20" s="25" t="s">
        <v>235</v>
      </c>
      <c r="K20" s="25" t="s">
        <v>235</v>
      </c>
      <c r="L20" s="25" t="s">
        <v>235</v>
      </c>
      <c r="M20" s="25" t="s">
        <v>235</v>
      </c>
      <c r="N20" s="25" t="s">
        <v>235</v>
      </c>
      <c r="O20" s="25" t="s">
        <v>235</v>
      </c>
      <c r="P20" s="25" t="s">
        <v>235</v>
      </c>
      <c r="Q20" s="25" t="s">
        <v>235</v>
      </c>
      <c r="R20" s="25" t="s">
        <v>235</v>
      </c>
      <c r="S20" s="25" t="s">
        <v>235</v>
      </c>
      <c r="T20" s="27">
        <f>T17/1000/1000</f>
        <v>5.6980429999999993</v>
      </c>
      <c r="U20" s="27">
        <f t="shared" ref="U20:AM20" si="23">U17/1000/1000</f>
        <v>4.7060789999999999</v>
      </c>
      <c r="V20" s="27">
        <f t="shared" si="23"/>
        <v>6.3995090000000001</v>
      </c>
      <c r="W20" s="27">
        <f t="shared" si="23"/>
        <v>5.4774260000000004</v>
      </c>
      <c r="X20" s="27">
        <f t="shared" si="23"/>
        <v>6.1118819999999996</v>
      </c>
      <c r="Y20" s="27">
        <f t="shared" si="23"/>
        <v>5.5852940000000002</v>
      </c>
      <c r="Z20" s="27">
        <f t="shared" si="23"/>
        <v>5.8722810000000001</v>
      </c>
      <c r="AA20" s="27">
        <f t="shared" si="23"/>
        <v>5.8808009999999999</v>
      </c>
      <c r="AB20" s="27">
        <f t="shared" si="23"/>
        <v>5.3726899999999995</v>
      </c>
      <c r="AC20" s="27">
        <f t="shared" si="23"/>
        <v>5.5951360000000001</v>
      </c>
      <c r="AD20" s="27">
        <f t="shared" si="23"/>
        <v>5.6126839999999998</v>
      </c>
      <c r="AE20" s="27">
        <f t="shared" si="23"/>
        <v>5.9832720000000004</v>
      </c>
      <c r="AF20" s="27">
        <f t="shared" si="23"/>
        <v>5.4834719999999999</v>
      </c>
      <c r="AG20" s="27">
        <f t="shared" si="23"/>
        <v>4.9652180000000001</v>
      </c>
      <c r="AH20" s="27">
        <f t="shared" si="23"/>
        <v>5.0912860000000002</v>
      </c>
      <c r="AI20" s="27">
        <f t="shared" si="23"/>
        <v>4.9255119999999994</v>
      </c>
      <c r="AJ20" s="27">
        <f t="shared" si="23"/>
        <v>4.523962</v>
      </c>
      <c r="AK20" s="27">
        <f t="shared" si="23"/>
        <v>4.8452450000000002</v>
      </c>
      <c r="AL20" s="27">
        <f t="shared" si="23"/>
        <v>3.6623480000000002</v>
      </c>
      <c r="AM20" s="27">
        <f t="shared" si="23"/>
        <v>4.3474840000000006</v>
      </c>
    </row>
    <row r="21" spans="1:39" s="20" customFormat="1"/>
    <row r="22" spans="1:39" s="20" customFormat="1"/>
    <row r="23" spans="1:39" s="20" customFormat="1"/>
    <row r="24" spans="1:39" s="20" customFormat="1"/>
    <row r="25" spans="1:39" s="20" customFormat="1">
      <c r="A25" s="21"/>
    </row>
    <row r="26" spans="1:39" s="20" customFormat="1">
      <c r="A26" s="21"/>
    </row>
    <row r="27" spans="1:39" s="20" customFormat="1"/>
    <row r="28" spans="1:39" s="20" customFormat="1"/>
    <row r="29" spans="1:39" s="20" customFormat="1"/>
    <row r="30" spans="1:39" s="20" customFormat="1"/>
    <row r="31" spans="1:39" s="20" customFormat="1">
      <c r="A31" s="21"/>
    </row>
    <row r="32" spans="1:39" s="20" customFormat="1">
      <c r="A32" s="21"/>
    </row>
    <row r="33" spans="1:1" s="20" customFormat="1"/>
    <row r="34" spans="1:1" s="20" customFormat="1"/>
    <row r="35" spans="1:1" s="20" customFormat="1"/>
    <row r="36" spans="1:1" s="20" customFormat="1">
      <c r="A36" s="21"/>
    </row>
    <row r="37" spans="1:1" s="20" customFormat="1">
      <c r="A37" s="21"/>
    </row>
    <row r="38" spans="1:1" s="20" customFormat="1"/>
    <row r="39" spans="1:1" s="20" customFormat="1"/>
    <row r="40" spans="1:1" s="20" customFormat="1">
      <c r="A40" s="21"/>
    </row>
    <row r="41" spans="1:1" s="20" customFormat="1">
      <c r="A41" s="21"/>
    </row>
    <row r="42" spans="1:1" s="20" customFormat="1"/>
    <row r="43" spans="1:1" s="20" customFormat="1"/>
    <row r="44" spans="1:1" s="20" customFormat="1"/>
    <row r="45" spans="1:1" s="20" customFormat="1">
      <c r="A45" s="21"/>
    </row>
    <row r="46" spans="1:1" s="20" customFormat="1">
      <c r="A46" s="21"/>
    </row>
    <row r="47" spans="1:1" s="20" customFormat="1"/>
    <row r="48" spans="1:1" s="20" customFormat="1"/>
    <row r="49" spans="1:1" s="20" customFormat="1"/>
    <row r="50" spans="1:1" s="20" customFormat="1"/>
    <row r="51" spans="1:1" s="20" customFormat="1"/>
    <row r="52" spans="1:1" s="20" customFormat="1"/>
    <row r="53" spans="1:1" s="20" customFormat="1" ht="18.75" customHeight="1"/>
    <row r="54" spans="1:1" s="20" customFormat="1">
      <c r="A54" s="21"/>
    </row>
    <row r="55" spans="1:1" s="20" customFormat="1">
      <c r="A55" s="21"/>
    </row>
    <row r="56" spans="1:1" s="20" customFormat="1">
      <c r="A56" s="21"/>
    </row>
    <row r="57" spans="1:1" s="20" customFormat="1"/>
    <row r="58" spans="1:1" s="20" customFormat="1">
      <c r="A58" s="21"/>
    </row>
    <row r="59" spans="1:1" s="20" customFormat="1">
      <c r="A59" s="21"/>
    </row>
    <row r="60" spans="1:1" s="20" customFormat="1"/>
    <row r="61" spans="1:1" s="20" customFormat="1"/>
    <row r="62" spans="1:1" s="20" customFormat="1"/>
    <row r="63" spans="1:1" s="20" customFormat="1">
      <c r="A63" s="21"/>
    </row>
    <row r="64" spans="1:1" s="20" customFormat="1"/>
    <row r="65" spans="1:1" s="20" customFormat="1"/>
    <row r="66" spans="1:1" s="20" customFormat="1">
      <c r="A66" s="21"/>
    </row>
    <row r="67" spans="1:1" s="20" customFormat="1">
      <c r="A67" s="21"/>
    </row>
    <row r="68" spans="1:1" s="20" customFormat="1"/>
    <row r="69" spans="1:1" s="20" customFormat="1"/>
    <row r="70" spans="1:1" s="20" customFormat="1"/>
    <row r="71" spans="1:1" s="20" customFormat="1"/>
    <row r="72" spans="1:1" s="20" customFormat="1">
      <c r="A72" s="21"/>
    </row>
    <row r="73" spans="1:1" s="20" customFormat="1">
      <c r="A73" s="21"/>
    </row>
    <row r="74" spans="1:1" s="20" customFormat="1">
      <c r="A74" s="21"/>
    </row>
    <row r="75" spans="1:1" s="20" customFormat="1">
      <c r="A75" s="22"/>
    </row>
    <row r="76" spans="1:1" s="20" customFormat="1">
      <c r="A76" s="22"/>
    </row>
    <row r="77" spans="1:1" s="20" customFormat="1"/>
    <row r="78" spans="1:1" s="20" customFormat="1"/>
    <row r="79" spans="1:1" s="20" customFormat="1">
      <c r="A79" s="21"/>
    </row>
    <row r="80" spans="1:1" s="20" customFormat="1">
      <c r="A80" s="21"/>
    </row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pans="1:1" s="20" customFormat="1"/>
    <row r="98" spans="1:1" s="20" customFormat="1"/>
    <row r="99" spans="1:1" s="20" customFormat="1"/>
    <row r="100" spans="1:1" s="20" customFormat="1"/>
    <row r="101" spans="1:1" s="20" customFormat="1"/>
    <row r="102" spans="1:1" s="20" customFormat="1"/>
    <row r="103" spans="1:1" s="20" customFormat="1"/>
    <row r="104" spans="1:1" s="20" customFormat="1"/>
    <row r="105" spans="1:1" s="20" customFormat="1"/>
    <row r="106" spans="1:1" s="20" customFormat="1"/>
    <row r="107" spans="1:1" s="20" customFormat="1"/>
    <row r="108" spans="1:1" s="20" customFormat="1"/>
    <row r="109" spans="1:1" s="20" customFormat="1"/>
    <row r="110" spans="1:1" s="20" customFormat="1">
      <c r="A110" s="21"/>
    </row>
    <row r="111" spans="1:1" s="20" customFormat="1">
      <c r="A111" s="21"/>
    </row>
    <row r="112" spans="1:1" s="20" customFormat="1"/>
    <row r="113" spans="1:1" s="20" customFormat="1"/>
    <row r="114" spans="1:1" s="20" customFormat="1"/>
    <row r="115" spans="1:1" s="20" customFormat="1">
      <c r="A115" s="21"/>
    </row>
    <row r="116" spans="1:1" s="20" customFormat="1">
      <c r="A116" s="21"/>
    </row>
    <row r="117" spans="1:1" s="20" customFormat="1"/>
    <row r="118" spans="1:1" s="20" customFormat="1"/>
    <row r="119" spans="1:1" s="20" customFormat="1">
      <c r="A119" s="21"/>
    </row>
    <row r="120" spans="1:1" s="20" customFormat="1">
      <c r="A120" s="21"/>
    </row>
    <row r="121" spans="1:1" s="20" customFormat="1"/>
    <row r="122" spans="1:1" s="20" customFormat="1"/>
    <row r="123" spans="1:1" s="20" customFormat="1"/>
    <row r="124" spans="1:1" s="20" customFormat="1"/>
    <row r="125" spans="1:1" s="20" customFormat="1">
      <c r="A125" s="21"/>
    </row>
    <row r="126" spans="1:1" s="20" customFormat="1">
      <c r="A126" s="21"/>
    </row>
    <row r="127" spans="1:1" s="20" customFormat="1"/>
    <row r="128" spans="1:1" s="20" customFormat="1"/>
    <row r="129" spans="1:24" s="20" customFormat="1"/>
    <row r="130" spans="1:24" s="20" customFormat="1">
      <c r="A130" s="21"/>
    </row>
    <row r="131" spans="1:24" s="20" customFormat="1">
      <c r="A131" s="21"/>
    </row>
    <row r="132" spans="1:24" s="20" customFormat="1"/>
    <row r="133" spans="1:24" s="20" customFormat="1"/>
    <row r="134" spans="1:24" s="20" customFormat="1" ht="20.25">
      <c r="A134" s="23"/>
      <c r="B134" s="23"/>
      <c r="C134" s="23"/>
      <c r="D134" s="23"/>
    </row>
    <row r="135" spans="1:24" s="20" customFormat="1">
      <c r="A135" s="21"/>
    </row>
    <row r="136" spans="1:24" s="20" customFormat="1">
      <c r="A136" s="21"/>
    </row>
    <row r="137" spans="1:24" s="20" customFormat="1"/>
    <row r="138" spans="1:24" s="20" customFormat="1"/>
    <row r="139" spans="1:24" s="20" customFormat="1"/>
    <row r="140" spans="1:24">
      <c r="X14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LT ST harvest</vt:lpstr>
      <vt:lpstr>LT ST derlius</vt:lpstr>
      <vt:lpstr>LT ST sown area</vt:lpstr>
      <vt:lpstr>ST LT Harvested area</vt:lpstr>
      <vt:lpstr>LT ST pasetas plotas</vt:lpstr>
      <vt:lpstr>LT ST Nuimtas plotas</vt:lpstr>
      <vt:lpstr>Perennial grasses</vt:lpstr>
      <vt:lpstr>Potatoes</vt:lpstr>
      <vt:lpstr>Sugar beet (for industry)</vt:lpstr>
      <vt:lpstr>Carrots</vt:lpstr>
      <vt:lpstr>Beetroot</vt:lpstr>
      <vt:lpstr>Fodder beet</vt:lpstr>
      <vt:lpstr>Fodder roots</vt:lpstr>
      <vt:lpstr>Forages</vt:lpstr>
      <vt:lpstr>Reporting</vt:lpstr>
      <vt:lpstr>'LT ST derlius'!JR_PAGE_ANCHOR_0_1</vt:lpstr>
      <vt:lpstr>'LT ST harvest'!JR_PAGE_ANCHOR_0_1</vt:lpstr>
      <vt:lpstr>'LT ST Nuimtas plotas'!JR_PAGE_ANCHOR_0_1</vt:lpstr>
      <vt:lpstr>'LT ST pasetas plotas'!JR_PAGE_ANCHOR_0_1</vt:lpstr>
      <vt:lpstr>'LT ST sown area'!JR_PAGE_ANCHOR_0_1</vt:lpstr>
      <vt:lpstr>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Ausiejus</dc:creator>
  <cp:lastModifiedBy>Aistė Mockienė</cp:lastModifiedBy>
  <dcterms:created xsi:type="dcterms:W3CDTF">2024-06-28T10:08:41Z</dcterms:created>
  <dcterms:modified xsi:type="dcterms:W3CDTF">2026-03-06T09:20:21Z</dcterms:modified>
</cp:coreProperties>
</file>